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2020-2024" sheetId="4" r:id="rId1"/>
    <sheet name="2025-2028" sheetId="2" r:id="rId2"/>
    <sheet name="2029-2030" sheetId="3" r:id="rId3"/>
  </sheets>
  <definedNames>
    <definedName name="_xlnm.Print_Area" localSheetId="1">'2025-2028'!$A$1:$G$49</definedName>
    <definedName name="_xlnm.Print_Area" localSheetId="2">'2029-2030'!$A$1:$E$55</definedName>
  </definedNames>
  <calcPr calcId="152511"/>
</workbook>
</file>

<file path=xl/calcChain.xml><?xml version="1.0" encoding="utf-8"?>
<calcChain xmlns="http://schemas.openxmlformats.org/spreadsheetml/2006/main">
  <c r="E11" i="2" l="1"/>
  <c r="E12" i="2"/>
  <c r="E10" i="2"/>
  <c r="E7" i="2"/>
  <c r="E8" i="2"/>
  <c r="E6" i="2"/>
  <c r="P47" i="2"/>
  <c r="Q47" i="2"/>
  <c r="R47" i="2"/>
  <c r="S47" i="2"/>
  <c r="P46" i="2"/>
  <c r="Q46" i="2"/>
  <c r="R46" i="2"/>
  <c r="S46" i="2"/>
  <c r="O47" i="2"/>
  <c r="O46" i="2"/>
  <c r="O45" i="2"/>
  <c r="P45" i="2"/>
  <c r="Q45" i="2"/>
  <c r="R45" i="2"/>
  <c r="S45" i="2"/>
  <c r="Q41" i="2"/>
  <c r="R41" i="2" s="1"/>
  <c r="S41" i="2" s="1"/>
  <c r="P41" i="2"/>
  <c r="O41" i="2"/>
  <c r="Q43" i="2"/>
  <c r="R43" i="2" s="1"/>
  <c r="S43" i="2" s="1"/>
  <c r="P43" i="2"/>
  <c r="O43" i="2"/>
  <c r="Q42" i="2"/>
  <c r="P42" i="2"/>
  <c r="R42" i="2"/>
  <c r="S42" i="2" s="1"/>
  <c r="O42" i="2"/>
  <c r="E28" i="3"/>
  <c r="D28" i="3"/>
  <c r="G26" i="2"/>
  <c r="F26" i="2"/>
  <c r="E26" i="2"/>
  <c r="P22" i="2"/>
  <c r="Q22" i="2"/>
  <c r="R22" i="2"/>
  <c r="S22" i="2"/>
  <c r="O22" i="2"/>
  <c r="S21" i="2"/>
  <c r="R21" i="2"/>
  <c r="Q21" i="2"/>
  <c r="P21" i="2"/>
  <c r="O21" i="2"/>
  <c r="E29" i="3"/>
  <c r="D29" i="3"/>
  <c r="G27" i="2"/>
  <c r="F27" i="2"/>
  <c r="E27" i="2"/>
  <c r="P28" i="2"/>
  <c r="Q28" i="2"/>
  <c r="R28" i="2"/>
  <c r="S28" i="2"/>
  <c r="O28" i="2"/>
  <c r="S27" i="2"/>
  <c r="Q27" i="2"/>
  <c r="R27" i="2"/>
  <c r="P27" i="2"/>
  <c r="O27" i="2"/>
  <c r="D7" i="2"/>
  <c r="D12" i="2"/>
  <c r="D11" i="2"/>
  <c r="D10" i="2"/>
  <c r="D8" i="2"/>
  <c r="D6" i="2"/>
  <c r="H18" i="4"/>
  <c r="H17" i="4"/>
  <c r="H16" i="4"/>
  <c r="H14" i="4"/>
  <c r="H13" i="4"/>
  <c r="H12" i="4"/>
  <c r="G18" i="4"/>
  <c r="G17" i="4"/>
  <c r="G16" i="4"/>
  <c r="G14" i="4"/>
  <c r="G13" i="4"/>
  <c r="G12" i="4"/>
  <c r="F12" i="4"/>
  <c r="F19" i="4" s="1"/>
  <c r="F20" i="4"/>
  <c r="F13" i="4"/>
  <c r="F18" i="4"/>
  <c r="F17" i="4"/>
  <c r="F16" i="4"/>
  <c r="F14" i="4"/>
  <c r="D6" i="3" l="1"/>
  <c r="F6" i="2"/>
  <c r="G6" i="2"/>
  <c r="F7" i="2"/>
  <c r="G7" i="2"/>
  <c r="F8" i="2"/>
  <c r="G8" i="2"/>
  <c r="F51" i="4" l="1"/>
  <c r="G51" i="4"/>
  <c r="F52" i="4"/>
  <c r="G52" i="4"/>
  <c r="G50" i="4"/>
  <c r="D11" i="3" l="1"/>
  <c r="E11" i="3"/>
  <c r="D12" i="3"/>
  <c r="E12" i="3"/>
  <c r="E10" i="3"/>
  <c r="D10" i="3"/>
  <c r="D7" i="3"/>
  <c r="E7" i="3"/>
  <c r="D8" i="3"/>
  <c r="E8" i="3"/>
  <c r="E6" i="3"/>
  <c r="F11" i="2"/>
  <c r="G11" i="2"/>
  <c r="F12" i="2"/>
  <c r="G12" i="2"/>
  <c r="F10" i="2"/>
  <c r="G10" i="2"/>
  <c r="D19" i="4" l="1"/>
  <c r="E14" i="3" l="1"/>
  <c r="D14" i="3"/>
  <c r="E14" i="2"/>
  <c r="F14" i="2"/>
  <c r="G14" i="2"/>
  <c r="D13" i="2"/>
  <c r="G19" i="4" l="1"/>
  <c r="H37" i="4" l="1"/>
  <c r="E52" i="4"/>
  <c r="D52" i="4"/>
  <c r="H51" i="4"/>
  <c r="E51" i="4"/>
  <c r="D51" i="4"/>
  <c r="F50" i="4"/>
  <c r="E50" i="4"/>
  <c r="D50" i="4"/>
  <c r="H52" i="4"/>
  <c r="G37" i="4"/>
  <c r="F37" i="4"/>
  <c r="E37" i="4"/>
  <c r="D37" i="4"/>
  <c r="H36" i="4"/>
  <c r="G36" i="4"/>
  <c r="F36" i="4"/>
  <c r="E36" i="4"/>
  <c r="D36" i="4"/>
  <c r="H35" i="4"/>
  <c r="G35" i="4"/>
  <c r="F35" i="4"/>
  <c r="E35" i="4"/>
  <c r="D35" i="4"/>
  <c r="E47" i="3"/>
  <c r="D47" i="3"/>
  <c r="E48" i="3"/>
  <c r="E46" i="3"/>
  <c r="D46" i="3"/>
  <c r="G45" i="2"/>
  <c r="F45" i="2"/>
  <c r="E45" i="2"/>
  <c r="D45" i="2"/>
  <c r="G46" i="2"/>
  <c r="F46" i="2"/>
  <c r="G44" i="2"/>
  <c r="E44" i="2"/>
  <c r="D44" i="2"/>
  <c r="D32" i="3" l="1"/>
  <c r="D33" i="3"/>
  <c r="E32" i="3"/>
  <c r="E33" i="3"/>
  <c r="E31" i="3"/>
  <c r="D13" i="3"/>
  <c r="D31" i="3"/>
  <c r="D15" i="3"/>
  <c r="D31" i="2"/>
  <c r="D30" i="2"/>
  <c r="E15" i="2"/>
  <c r="D15" i="2"/>
  <c r="E13" i="3"/>
  <c r="E15" i="3"/>
  <c r="D14" i="2"/>
  <c r="D48" i="3"/>
  <c r="F44" i="2"/>
  <c r="D46" i="2"/>
  <c r="E46" i="2"/>
  <c r="E21" i="4"/>
  <c r="G20" i="4"/>
  <c r="F21" i="4"/>
  <c r="H50" i="4"/>
  <c r="H21" i="4"/>
  <c r="H19" i="4"/>
  <c r="E20" i="4"/>
  <c r="D21" i="4"/>
  <c r="E19" i="4"/>
  <c r="D20" i="4"/>
  <c r="H20" i="4"/>
  <c r="G21" i="4"/>
  <c r="E30" i="2" l="1"/>
  <c r="E31" i="2"/>
  <c r="F30" i="2" l="1"/>
  <c r="G30" i="2"/>
  <c r="G31" i="2"/>
  <c r="F31" i="2"/>
  <c r="F15" i="2"/>
  <c r="G15" i="2" l="1"/>
  <c r="E13" i="2" l="1"/>
  <c r="E29" i="2"/>
  <c r="D29" i="2"/>
  <c r="F29" i="2" l="1"/>
  <c r="F13" i="2"/>
  <c r="G29" i="2" l="1"/>
  <c r="G13" i="2"/>
</calcChain>
</file>

<file path=xl/sharedStrings.xml><?xml version="1.0" encoding="utf-8"?>
<sst xmlns="http://schemas.openxmlformats.org/spreadsheetml/2006/main" count="231" uniqueCount="37">
  <si>
    <t>Показатель</t>
  </si>
  <si>
    <t>Единица измерения</t>
  </si>
  <si>
    <t>Сценарный вариант</t>
  </si>
  <si>
    <t>Доходы</t>
  </si>
  <si>
    <t>Итого доходов</t>
  </si>
  <si>
    <t>Расходы</t>
  </si>
  <si>
    <t>Итого расходов</t>
  </si>
  <si>
    <t>Дефицит/профицит</t>
  </si>
  <si>
    <t>Долг, процент к доходам бюджета без учета объема безвозмездных поступлений</t>
  </si>
  <si>
    <t>%</t>
  </si>
  <si>
    <t>Консервативный</t>
  </si>
  <si>
    <t xml:space="preserve">Целевой </t>
  </si>
  <si>
    <t xml:space="preserve">Базовый </t>
  </si>
  <si>
    <t xml:space="preserve">Консервативный </t>
  </si>
  <si>
    <t>Базовый</t>
  </si>
  <si>
    <t>Приложение № 1 к Бюджетному прогнозу Аскизского района Республики Хакасия на период до 2030 года</t>
  </si>
  <si>
    <t xml:space="preserve">Прогноз до 2030 года основных показателей бюджетов бюджетной системы  Аскизского района Республики Хакасия по  сценарным вариантам  развития   с учетом основных показателей социально-экономического прогноза Аскизского района Республики Хакасия на период до 2030 года </t>
  </si>
  <si>
    <t>тыс рублей</t>
  </si>
  <si>
    <t>1. Консолидированный бюджет Аскизского района Республики Хакасия</t>
  </si>
  <si>
    <t xml:space="preserve">1.1. Районный бюджет </t>
  </si>
  <si>
    <t>1.2. Консолидированный бюджет муниципальных образований поселений</t>
  </si>
  <si>
    <t>1. Консолидированный бюджет Аскизского района  Республики Хакасия</t>
  </si>
  <si>
    <t>тыс  рублей</t>
  </si>
  <si>
    <t>2023 год</t>
  </si>
  <si>
    <t>2027 год**</t>
  </si>
  <si>
    <t>2028 год**</t>
  </si>
  <si>
    <t xml:space="preserve"> 2020 год (отчетный)</t>
  </si>
  <si>
    <t>2024 год</t>
  </si>
  <si>
    <t>2025 год**</t>
  </si>
  <si>
    <t>2026 год **</t>
  </si>
  <si>
    <t>2029 год**</t>
  </si>
  <si>
    <t>2030 год*</t>
  </si>
  <si>
    <t xml:space="preserve"> 2021 год (отчетный)</t>
  </si>
  <si>
    <t>2022 год* (текущий)</t>
  </si>
  <si>
    <t xml:space="preserve">*Объем бюджетных ассигнований, ожидаемый в 2022году. </t>
  </si>
  <si>
    <t>** Межбюджетные трансферты из республиканского бюджета Республики Хакасия  и из бюджета муниципального образования Аскизский район бюджетам поселений Аскизского района (субвенции, дотации) с 2026 года прогнозируются по дотациям и субвенциям предусмотернным на 2025 год. »;</t>
  </si>
  <si>
    <t>Приложение1 к Постановлению Администрации Аскизского района от 30.01.2023 г №55-п "О внесении изменений в бюджетный прогноз Аскизского района Республики Хакасия на период до 2030 года, утвержденный постановлением Администрации Аскизского района Республики Хакасия от 10.07.2020 г №438-ап"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</si>
</sst>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/>
    <xf numFmtId="2" fontId="5" fillId="2" borderId="1" xfId="0" applyNumberFormat="1" applyFont="1" applyFill="1" applyBorder="1"/>
    <xf numFmtId="164" fontId="6" fillId="2" borderId="1" xfId="0" applyNumberFormat="1" applyFont="1" applyFill="1" applyBorder="1"/>
    <xf numFmtId="2" fontId="6" fillId="2" borderId="0" xfId="0" applyNumberFormat="1" applyFont="1" applyFill="1" applyBorder="1"/>
    <xf numFmtId="164" fontId="6" fillId="2" borderId="0" xfId="0" applyNumberFormat="1" applyFont="1" applyFill="1" applyBorder="1" applyAlignment="1">
      <alignment horizontal="center"/>
    </xf>
    <xf numFmtId="0" fontId="0" fillId="2" borderId="0" xfId="0" applyFill="1"/>
    <xf numFmtId="164" fontId="0" fillId="2" borderId="0" xfId="0" applyNumberFormat="1" applyFill="1"/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justify" vertical="center"/>
    </xf>
    <xf numFmtId="165" fontId="6" fillId="2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165" fontId="3" fillId="2" borderId="9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165" fontId="5" fillId="2" borderId="7" xfId="0" applyNumberFormat="1" applyFont="1" applyFill="1" applyBorder="1" applyAlignment="1">
      <alignment horizontal="center" vertical="center"/>
    </xf>
    <xf numFmtId="164" fontId="6" fillId="0" borderId="10" xfId="0" applyNumberFormat="1" applyFont="1" applyFill="1" applyBorder="1"/>
    <xf numFmtId="0" fontId="0" fillId="0" borderId="0" xfId="0" applyBorder="1"/>
    <xf numFmtId="0" fontId="6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/>
    <xf numFmtId="165" fontId="6" fillId="0" borderId="1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9" fillId="2" borderId="0" xfId="0" applyNumberFormat="1" applyFont="1" applyFill="1" applyAlignment="1">
      <alignment horizontal="left" wrapText="1"/>
    </xf>
    <xf numFmtId="0" fontId="0" fillId="2" borderId="0" xfId="0" applyFill="1" applyAlignment="1">
      <alignment wrapText="1"/>
    </xf>
    <xf numFmtId="164" fontId="8" fillId="2" borderId="0" xfId="0" applyNumberFormat="1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zoomScaleNormal="100" workbookViewId="0">
      <selection activeCell="C9" sqref="C9"/>
    </sheetView>
  </sheetViews>
  <sheetFormatPr defaultRowHeight="15" x14ac:dyDescent="0.25"/>
  <cols>
    <col min="1" max="1" width="27.5703125" customWidth="1"/>
    <col min="2" max="2" width="10.7109375" customWidth="1"/>
    <col min="3" max="3" width="33.140625" customWidth="1"/>
    <col min="4" max="4" width="12.7109375" style="22" customWidth="1"/>
    <col min="5" max="5" width="13.5703125" style="22" customWidth="1"/>
    <col min="6" max="6" width="13.28515625" style="17" customWidth="1"/>
    <col min="7" max="8" width="12.85546875" style="17" customWidth="1"/>
  </cols>
  <sheetData>
    <row r="1" spans="1:8" ht="111" customHeight="1" x14ac:dyDescent="0.25">
      <c r="D1" s="67" t="s">
        <v>36</v>
      </c>
      <c r="E1" s="68"/>
      <c r="F1" s="68"/>
      <c r="G1" s="68"/>
      <c r="H1" s="68"/>
    </row>
    <row r="2" spans="1:8" ht="16.5" customHeight="1" x14ac:dyDescent="0.25"/>
    <row r="3" spans="1:8" ht="15" customHeight="1" x14ac:dyDescent="0.25">
      <c r="D3" s="69" t="s">
        <v>15</v>
      </c>
      <c r="E3" s="68"/>
      <c r="F3" s="68"/>
      <c r="G3" s="68"/>
      <c r="H3" s="68"/>
    </row>
    <row r="4" spans="1:8" ht="15.75" customHeight="1" x14ac:dyDescent="0.25">
      <c r="D4" s="68"/>
      <c r="E4" s="68"/>
      <c r="F4" s="68"/>
      <c r="G4" s="68"/>
      <c r="H4" s="68"/>
    </row>
    <row r="5" spans="1:8" x14ac:dyDescent="0.25">
      <c r="A5" s="70" t="s">
        <v>16</v>
      </c>
      <c r="B5" s="70"/>
      <c r="C5" s="70"/>
      <c r="D5" s="70"/>
      <c r="E5" s="70"/>
      <c r="F5" s="70"/>
      <c r="G5" s="70"/>
      <c r="H5" s="70"/>
    </row>
    <row r="6" spans="1:8" x14ac:dyDescent="0.25">
      <c r="A6" s="70"/>
      <c r="B6" s="70"/>
      <c r="C6" s="70"/>
      <c r="D6" s="70"/>
      <c r="E6" s="70"/>
      <c r="F6" s="70"/>
      <c r="G6" s="70"/>
      <c r="H6" s="70"/>
    </row>
    <row r="7" spans="1:8" ht="24" customHeight="1" x14ac:dyDescent="0.25">
      <c r="A7" s="70"/>
      <c r="B7" s="70"/>
      <c r="C7" s="70"/>
      <c r="D7" s="70"/>
      <c r="E7" s="70"/>
      <c r="F7" s="70"/>
      <c r="G7" s="70"/>
      <c r="H7" s="70"/>
    </row>
    <row r="8" spans="1:8" ht="33" customHeight="1" x14ac:dyDescent="0.25">
      <c r="A8" s="1" t="s">
        <v>0</v>
      </c>
      <c r="B8" s="1" t="s">
        <v>1</v>
      </c>
      <c r="C8" s="1" t="s">
        <v>2</v>
      </c>
      <c r="D8" s="23" t="s">
        <v>26</v>
      </c>
      <c r="E8" s="23" t="s">
        <v>32</v>
      </c>
      <c r="F8" s="18" t="s">
        <v>33</v>
      </c>
      <c r="G8" s="18" t="s">
        <v>23</v>
      </c>
      <c r="H8" s="18" t="s">
        <v>27</v>
      </c>
    </row>
    <row r="9" spans="1:8" x14ac:dyDescent="0.25">
      <c r="A9" s="20">
        <v>1</v>
      </c>
      <c r="B9" s="20">
        <v>2</v>
      </c>
      <c r="C9" s="20">
        <v>3</v>
      </c>
      <c r="D9" s="24">
        <v>4</v>
      </c>
      <c r="E9" s="24">
        <v>5</v>
      </c>
      <c r="F9" s="21">
        <v>6</v>
      </c>
      <c r="G9" s="21">
        <v>7</v>
      </c>
      <c r="H9" s="21">
        <v>8</v>
      </c>
    </row>
    <row r="10" spans="1:8" ht="20.45" customHeight="1" x14ac:dyDescent="0.25">
      <c r="A10" s="64" t="s">
        <v>18</v>
      </c>
      <c r="B10" s="65"/>
      <c r="C10" s="65"/>
      <c r="D10" s="65"/>
      <c r="E10" s="65"/>
      <c r="F10" s="65"/>
      <c r="G10" s="65"/>
      <c r="H10" s="66"/>
    </row>
    <row r="11" spans="1:8" ht="13.5" customHeight="1" x14ac:dyDescent="0.25">
      <c r="A11" s="53" t="s">
        <v>3</v>
      </c>
      <c r="B11" s="53"/>
      <c r="C11" s="53"/>
      <c r="D11" s="53"/>
      <c r="E11" s="53"/>
      <c r="F11" s="53"/>
      <c r="G11" s="53"/>
      <c r="H11" s="53"/>
    </row>
    <row r="12" spans="1:8" ht="25.5" customHeight="1" x14ac:dyDescent="0.25">
      <c r="A12" s="54" t="s">
        <v>4</v>
      </c>
      <c r="B12" s="57" t="s">
        <v>17</v>
      </c>
      <c r="C12" s="3" t="s">
        <v>10</v>
      </c>
      <c r="D12" s="29">
        <v>1988305.1</v>
      </c>
      <c r="E12" s="29">
        <v>2268525.4</v>
      </c>
      <c r="F12" s="30">
        <f>F27+F43-107150.3</f>
        <v>2985800.7</v>
      </c>
      <c r="G12" s="30">
        <f t="shared" ref="G12:H14" si="0">G27+G43-106157</f>
        <v>2730316.1</v>
      </c>
      <c r="H12" s="30">
        <f t="shared" si="0"/>
        <v>2187466.6</v>
      </c>
    </row>
    <row r="13" spans="1:8" ht="21" customHeight="1" x14ac:dyDescent="0.25">
      <c r="A13" s="55"/>
      <c r="B13" s="58"/>
      <c r="C13" s="3" t="s">
        <v>11</v>
      </c>
      <c r="D13" s="29">
        <v>1988305.1</v>
      </c>
      <c r="E13" s="29">
        <v>2268525.4</v>
      </c>
      <c r="F13" s="30">
        <f>F28+F44-107150.3</f>
        <v>2985800.7</v>
      </c>
      <c r="G13" s="30">
        <f t="shared" si="0"/>
        <v>2730316.1</v>
      </c>
      <c r="H13" s="30">
        <f t="shared" si="0"/>
        <v>2187466.6</v>
      </c>
    </row>
    <row r="14" spans="1:8" ht="24" customHeight="1" x14ac:dyDescent="0.25">
      <c r="A14" s="56"/>
      <c r="B14" s="59"/>
      <c r="C14" s="3" t="s">
        <v>12</v>
      </c>
      <c r="D14" s="29">
        <v>1988305.1</v>
      </c>
      <c r="E14" s="29">
        <v>2268525.4</v>
      </c>
      <c r="F14" s="30">
        <f>F29+F45-107150.3</f>
        <v>2985800.7</v>
      </c>
      <c r="G14" s="30">
        <f t="shared" si="0"/>
        <v>2730316.1</v>
      </c>
      <c r="H14" s="30">
        <f t="shared" si="0"/>
        <v>2187466.6</v>
      </c>
    </row>
    <row r="15" spans="1:8" ht="23.25" hidden="1" customHeight="1" x14ac:dyDescent="0.25">
      <c r="A15" s="53"/>
      <c r="B15" s="53"/>
      <c r="C15" s="53"/>
      <c r="D15" s="53"/>
      <c r="E15" s="53"/>
      <c r="F15" s="53"/>
      <c r="G15" s="53"/>
      <c r="H15" s="53"/>
    </row>
    <row r="16" spans="1:8" ht="22.5" customHeight="1" x14ac:dyDescent="0.25">
      <c r="A16" s="54" t="s">
        <v>6</v>
      </c>
      <c r="B16" s="57" t="s">
        <v>17</v>
      </c>
      <c r="C16" s="3" t="s">
        <v>13</v>
      </c>
      <c r="D16" s="29">
        <v>1946800.7</v>
      </c>
      <c r="E16" s="29">
        <v>2255303.1</v>
      </c>
      <c r="F16" s="30">
        <f>F32+F47-107150.3</f>
        <v>3097837.9000000004</v>
      </c>
      <c r="G16" s="30">
        <f t="shared" ref="G16:H18" si="1">G32+G47-106157</f>
        <v>2921066.4</v>
      </c>
      <c r="H16" s="30">
        <f t="shared" si="1"/>
        <v>2199998.6</v>
      </c>
    </row>
    <row r="17" spans="1:8" ht="21" customHeight="1" x14ac:dyDescent="0.25">
      <c r="A17" s="55"/>
      <c r="B17" s="58"/>
      <c r="C17" s="3" t="s">
        <v>11</v>
      </c>
      <c r="D17" s="29">
        <v>1946800.7</v>
      </c>
      <c r="E17" s="29">
        <v>2255303.1</v>
      </c>
      <c r="F17" s="30">
        <f>F33+F48-107150.3</f>
        <v>3097837.9000000004</v>
      </c>
      <c r="G17" s="30">
        <f t="shared" si="1"/>
        <v>2921066.4</v>
      </c>
      <c r="H17" s="30">
        <f t="shared" si="1"/>
        <v>2199998.6</v>
      </c>
    </row>
    <row r="18" spans="1:8" ht="21" customHeight="1" x14ac:dyDescent="0.25">
      <c r="A18" s="56"/>
      <c r="B18" s="59"/>
      <c r="C18" s="3" t="s">
        <v>12</v>
      </c>
      <c r="D18" s="29">
        <v>1946800.7</v>
      </c>
      <c r="E18" s="29">
        <v>2255303.1</v>
      </c>
      <c r="F18" s="30">
        <f>F34+F49-107150.3</f>
        <v>3097837.9000000004</v>
      </c>
      <c r="G18" s="30">
        <f t="shared" si="1"/>
        <v>2921066.4</v>
      </c>
      <c r="H18" s="30">
        <f t="shared" si="1"/>
        <v>2199998.6</v>
      </c>
    </row>
    <row r="19" spans="1:8" ht="20.25" customHeight="1" x14ac:dyDescent="0.25">
      <c r="A19" s="61" t="s">
        <v>7</v>
      </c>
      <c r="B19" s="57" t="s">
        <v>17</v>
      </c>
      <c r="C19" s="3" t="s">
        <v>13</v>
      </c>
      <c r="D19" s="31">
        <f t="shared" ref="D19:G21" si="2">D12-D16</f>
        <v>41504.40000000014</v>
      </c>
      <c r="E19" s="31">
        <f t="shared" si="2"/>
        <v>13222.299999999814</v>
      </c>
      <c r="F19" s="32">
        <f>F12-F16</f>
        <v>-112037.20000000019</v>
      </c>
      <c r="G19" s="32">
        <f t="shared" si="2"/>
        <v>-190750.29999999981</v>
      </c>
      <c r="H19" s="32">
        <f t="shared" ref="H19:H21" si="3">H12-H16</f>
        <v>-12532</v>
      </c>
    </row>
    <row r="20" spans="1:8" ht="19.5" customHeight="1" x14ac:dyDescent="0.25">
      <c r="A20" s="62"/>
      <c r="B20" s="58"/>
      <c r="C20" s="3" t="s">
        <v>11</v>
      </c>
      <c r="D20" s="31">
        <f t="shared" si="2"/>
        <v>41504.40000000014</v>
      </c>
      <c r="E20" s="31">
        <f t="shared" si="2"/>
        <v>13222.299999999814</v>
      </c>
      <c r="F20" s="32">
        <f>F13-F17</f>
        <v>-112037.20000000019</v>
      </c>
      <c r="G20" s="32">
        <f>G13-G17</f>
        <v>-190750.29999999981</v>
      </c>
      <c r="H20" s="32">
        <f t="shared" si="3"/>
        <v>-12532</v>
      </c>
    </row>
    <row r="21" spans="1:8" ht="19.5" customHeight="1" x14ac:dyDescent="0.25">
      <c r="A21" s="63"/>
      <c r="B21" s="59"/>
      <c r="C21" s="3" t="s">
        <v>12</v>
      </c>
      <c r="D21" s="31">
        <f t="shared" si="2"/>
        <v>41504.40000000014</v>
      </c>
      <c r="E21" s="31">
        <f t="shared" si="2"/>
        <v>13222.299999999814</v>
      </c>
      <c r="F21" s="32">
        <f t="shared" si="2"/>
        <v>-112037.20000000019</v>
      </c>
      <c r="G21" s="32">
        <f>G14-G18</f>
        <v>-190750.29999999981</v>
      </c>
      <c r="H21" s="32">
        <f t="shared" si="3"/>
        <v>-12532</v>
      </c>
    </row>
    <row r="22" spans="1:8" x14ac:dyDescent="0.25">
      <c r="A22" s="61" t="s">
        <v>8</v>
      </c>
      <c r="B22" s="52" t="s">
        <v>9</v>
      </c>
      <c r="C22" s="3" t="s">
        <v>13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</row>
    <row r="23" spans="1:8" ht="17.45" customHeight="1" x14ac:dyDescent="0.25">
      <c r="A23" s="62"/>
      <c r="B23" s="52"/>
      <c r="C23" s="3" t="s">
        <v>11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</row>
    <row r="24" spans="1:8" x14ac:dyDescent="0.25">
      <c r="A24" s="63"/>
      <c r="B24" s="52"/>
      <c r="C24" s="3" t="s">
        <v>12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</row>
    <row r="25" spans="1:8" ht="21.6" customHeight="1" x14ac:dyDescent="0.25">
      <c r="A25" s="64" t="s">
        <v>19</v>
      </c>
      <c r="B25" s="65"/>
      <c r="C25" s="65"/>
      <c r="D25" s="65"/>
      <c r="E25" s="65"/>
      <c r="F25" s="65"/>
      <c r="G25" s="65"/>
      <c r="H25" s="66"/>
    </row>
    <row r="26" spans="1:8" ht="14.45" customHeight="1" x14ac:dyDescent="0.25">
      <c r="A26" s="53" t="s">
        <v>3</v>
      </c>
      <c r="B26" s="53"/>
      <c r="C26" s="53"/>
      <c r="D26" s="53"/>
      <c r="E26" s="53"/>
      <c r="F26" s="53"/>
      <c r="G26" s="53"/>
      <c r="H26" s="53"/>
    </row>
    <row r="27" spans="1:8" ht="22.5" customHeight="1" x14ac:dyDescent="0.25">
      <c r="A27" s="54" t="s">
        <v>4</v>
      </c>
      <c r="B27" s="57" t="s">
        <v>17</v>
      </c>
      <c r="C27" s="3" t="s">
        <v>13</v>
      </c>
      <c r="D27" s="29">
        <v>1702026</v>
      </c>
      <c r="E27" s="29">
        <v>1941730.1</v>
      </c>
      <c r="F27" s="30">
        <v>2716835</v>
      </c>
      <c r="G27" s="30">
        <v>2613555.1</v>
      </c>
      <c r="H27" s="30">
        <v>2066712.6</v>
      </c>
    </row>
    <row r="28" spans="1:8" ht="24" customHeight="1" x14ac:dyDescent="0.25">
      <c r="A28" s="55"/>
      <c r="B28" s="58"/>
      <c r="C28" s="3" t="s">
        <v>11</v>
      </c>
      <c r="D28" s="29">
        <v>1702026</v>
      </c>
      <c r="E28" s="29">
        <v>1941730.1</v>
      </c>
      <c r="F28" s="30">
        <v>2716835</v>
      </c>
      <c r="G28" s="30">
        <v>2613555.1</v>
      </c>
      <c r="H28" s="30">
        <v>2066712.6</v>
      </c>
    </row>
    <row r="29" spans="1:8" ht="20.25" customHeight="1" x14ac:dyDescent="0.25">
      <c r="A29" s="56"/>
      <c r="B29" s="59"/>
      <c r="C29" s="3" t="s">
        <v>12</v>
      </c>
      <c r="D29" s="29">
        <v>1702026</v>
      </c>
      <c r="E29" s="29">
        <v>1941730.1</v>
      </c>
      <c r="F29" s="30">
        <v>2716835</v>
      </c>
      <c r="G29" s="30">
        <v>2613555.1</v>
      </c>
      <c r="H29" s="30">
        <v>2066712.6</v>
      </c>
    </row>
    <row r="30" spans="1:8" ht="18.600000000000001" customHeight="1" x14ac:dyDescent="0.25">
      <c r="A30" s="53" t="s">
        <v>5</v>
      </c>
      <c r="B30" s="53"/>
      <c r="C30" s="53"/>
      <c r="D30" s="53"/>
      <c r="E30" s="53"/>
      <c r="F30" s="53"/>
      <c r="G30" s="53"/>
      <c r="H30" s="53"/>
    </row>
    <row r="31" spans="1:8" ht="18.600000000000001" hidden="1" customHeight="1" x14ac:dyDescent="0.25">
      <c r="A31" s="4"/>
      <c r="B31" s="4"/>
      <c r="C31" s="4"/>
      <c r="D31" s="25"/>
      <c r="E31" s="25"/>
      <c r="F31" s="19"/>
      <c r="G31" s="19"/>
      <c r="H31" s="19"/>
    </row>
    <row r="32" spans="1:8" ht="20.45" customHeight="1" x14ac:dyDescent="0.25">
      <c r="A32" s="52" t="s">
        <v>6</v>
      </c>
      <c r="B32" s="60" t="s">
        <v>17</v>
      </c>
      <c r="C32" s="3" t="s">
        <v>13</v>
      </c>
      <c r="D32" s="33">
        <v>1678539.6</v>
      </c>
      <c r="E32" s="33">
        <v>1911381</v>
      </c>
      <c r="F32" s="34">
        <v>2797136</v>
      </c>
      <c r="G32" s="34">
        <v>2798469.4</v>
      </c>
      <c r="H32" s="34">
        <v>2073212.6</v>
      </c>
    </row>
    <row r="33" spans="1:8" ht="17.45" customHeight="1" x14ac:dyDescent="0.25">
      <c r="A33" s="52"/>
      <c r="B33" s="60"/>
      <c r="C33" s="3" t="s">
        <v>11</v>
      </c>
      <c r="D33" s="33">
        <v>1678539.6</v>
      </c>
      <c r="E33" s="33">
        <v>1911381</v>
      </c>
      <c r="F33" s="34">
        <v>2797136</v>
      </c>
      <c r="G33" s="34">
        <v>2798469.4</v>
      </c>
      <c r="H33" s="34">
        <v>2073212.6</v>
      </c>
    </row>
    <row r="34" spans="1:8" ht="18" customHeight="1" x14ac:dyDescent="0.25">
      <c r="A34" s="52"/>
      <c r="B34" s="60"/>
      <c r="C34" s="3" t="s">
        <v>12</v>
      </c>
      <c r="D34" s="33">
        <v>1678539.6</v>
      </c>
      <c r="E34" s="33">
        <v>1911381</v>
      </c>
      <c r="F34" s="34">
        <v>2797136</v>
      </c>
      <c r="G34" s="34">
        <v>2798469.4</v>
      </c>
      <c r="H34" s="34">
        <v>2073212.6</v>
      </c>
    </row>
    <row r="35" spans="1:8" ht="17.25" customHeight="1" x14ac:dyDescent="0.25">
      <c r="A35" s="62" t="s">
        <v>7</v>
      </c>
      <c r="B35" s="58" t="s">
        <v>17</v>
      </c>
      <c r="C35" s="2" t="s">
        <v>13</v>
      </c>
      <c r="D35" s="35">
        <f t="shared" ref="D35:H37" si="4">D27-D32</f>
        <v>23486.399999999907</v>
      </c>
      <c r="E35" s="35">
        <f t="shared" si="4"/>
        <v>30349.100000000093</v>
      </c>
      <c r="F35" s="36">
        <f t="shared" si="4"/>
        <v>-80301</v>
      </c>
      <c r="G35" s="36">
        <f t="shared" si="4"/>
        <v>-184914.29999999981</v>
      </c>
      <c r="H35" s="36">
        <f t="shared" si="4"/>
        <v>-6500</v>
      </c>
    </row>
    <row r="36" spans="1:8" ht="18.600000000000001" customHeight="1" x14ac:dyDescent="0.25">
      <c r="A36" s="62"/>
      <c r="B36" s="58"/>
      <c r="C36" s="3" t="s">
        <v>11</v>
      </c>
      <c r="D36" s="37">
        <f t="shared" si="4"/>
        <v>23486.399999999907</v>
      </c>
      <c r="E36" s="37">
        <f t="shared" si="4"/>
        <v>30349.100000000093</v>
      </c>
      <c r="F36" s="38">
        <f t="shared" si="4"/>
        <v>-80301</v>
      </c>
      <c r="G36" s="38">
        <f t="shared" si="4"/>
        <v>-184914.29999999981</v>
      </c>
      <c r="H36" s="38">
        <f t="shared" si="4"/>
        <v>-6500</v>
      </c>
    </row>
    <row r="37" spans="1:8" ht="18" customHeight="1" x14ac:dyDescent="0.25">
      <c r="A37" s="63"/>
      <c r="B37" s="59"/>
      <c r="C37" s="3" t="s">
        <v>14</v>
      </c>
      <c r="D37" s="37">
        <f t="shared" si="4"/>
        <v>23486.399999999907</v>
      </c>
      <c r="E37" s="37">
        <f t="shared" si="4"/>
        <v>30349.100000000093</v>
      </c>
      <c r="F37" s="38">
        <f t="shared" si="4"/>
        <v>-80301</v>
      </c>
      <c r="G37" s="38">
        <f t="shared" si="4"/>
        <v>-184914.29999999981</v>
      </c>
      <c r="H37" s="38">
        <f t="shared" si="4"/>
        <v>-6500</v>
      </c>
    </row>
    <row r="38" spans="1:8" ht="15.75" customHeight="1" x14ac:dyDescent="0.25">
      <c r="A38" s="61" t="s">
        <v>8</v>
      </c>
      <c r="B38" s="54" t="s">
        <v>9</v>
      </c>
      <c r="C38" s="3" t="s">
        <v>13</v>
      </c>
      <c r="D38" s="28">
        <v>0</v>
      </c>
      <c r="E38" s="28">
        <v>0</v>
      </c>
      <c r="F38" s="27">
        <v>0</v>
      </c>
      <c r="G38" s="27">
        <v>0</v>
      </c>
      <c r="H38" s="27">
        <v>0</v>
      </c>
    </row>
    <row r="39" spans="1:8" ht="19.5" customHeight="1" x14ac:dyDescent="0.25">
      <c r="A39" s="62"/>
      <c r="B39" s="55"/>
      <c r="C39" s="3" t="s">
        <v>11</v>
      </c>
      <c r="D39" s="28">
        <v>0</v>
      </c>
      <c r="E39" s="28">
        <v>0</v>
      </c>
      <c r="F39" s="27">
        <v>0</v>
      </c>
      <c r="G39" s="27">
        <v>0</v>
      </c>
      <c r="H39" s="27">
        <v>0</v>
      </c>
    </row>
    <row r="40" spans="1:8" ht="16.5" customHeight="1" x14ac:dyDescent="0.25">
      <c r="A40" s="63"/>
      <c r="B40" s="56"/>
      <c r="C40" s="3" t="s">
        <v>12</v>
      </c>
      <c r="D40" s="28">
        <v>0</v>
      </c>
      <c r="E40" s="28">
        <v>0</v>
      </c>
      <c r="F40" s="27">
        <v>0</v>
      </c>
      <c r="G40" s="30">
        <v>0</v>
      </c>
      <c r="H40" s="27">
        <v>0</v>
      </c>
    </row>
    <row r="41" spans="1:8" ht="21" customHeight="1" x14ac:dyDescent="0.25">
      <c r="A41" s="64" t="s">
        <v>20</v>
      </c>
      <c r="B41" s="65"/>
      <c r="C41" s="65"/>
      <c r="D41" s="65"/>
      <c r="E41" s="65"/>
      <c r="F41" s="65"/>
      <c r="G41" s="65"/>
      <c r="H41" s="66"/>
    </row>
    <row r="42" spans="1:8" ht="16.149999999999999" customHeight="1" x14ac:dyDescent="0.25">
      <c r="A42" s="53" t="s">
        <v>3</v>
      </c>
      <c r="B42" s="53"/>
      <c r="C42" s="53"/>
      <c r="D42" s="53"/>
      <c r="E42" s="53"/>
      <c r="F42" s="53"/>
      <c r="G42" s="53"/>
      <c r="H42" s="53"/>
    </row>
    <row r="43" spans="1:8" ht="21.75" customHeight="1" x14ac:dyDescent="0.25">
      <c r="A43" s="74" t="s">
        <v>4</v>
      </c>
      <c r="B43" s="77" t="s">
        <v>17</v>
      </c>
      <c r="C43" s="46" t="s">
        <v>10</v>
      </c>
      <c r="D43" s="29">
        <v>387724.2</v>
      </c>
      <c r="E43" s="29">
        <v>444642.6</v>
      </c>
      <c r="F43" s="29">
        <v>376116</v>
      </c>
      <c r="G43" s="47">
        <v>222918</v>
      </c>
      <c r="H43" s="47">
        <v>226911</v>
      </c>
    </row>
    <row r="44" spans="1:8" ht="23.25" customHeight="1" x14ac:dyDescent="0.25">
      <c r="A44" s="75"/>
      <c r="B44" s="78"/>
      <c r="C44" s="46" t="s">
        <v>11</v>
      </c>
      <c r="D44" s="29">
        <v>387724.2</v>
      </c>
      <c r="E44" s="29">
        <v>444642.6</v>
      </c>
      <c r="F44" s="29">
        <v>376116</v>
      </c>
      <c r="G44" s="47">
        <v>222918</v>
      </c>
      <c r="H44" s="47">
        <v>226911</v>
      </c>
    </row>
    <row r="45" spans="1:8" ht="25.5" customHeight="1" x14ac:dyDescent="0.25">
      <c r="A45" s="76"/>
      <c r="B45" s="79"/>
      <c r="C45" s="46" t="s">
        <v>12</v>
      </c>
      <c r="D45" s="29">
        <v>387724.2</v>
      </c>
      <c r="E45" s="29">
        <v>444642.6</v>
      </c>
      <c r="F45" s="29">
        <v>376116</v>
      </c>
      <c r="G45" s="47">
        <v>222918</v>
      </c>
      <c r="H45" s="47">
        <v>226911</v>
      </c>
    </row>
    <row r="46" spans="1:8" ht="16.149999999999999" customHeight="1" x14ac:dyDescent="0.25">
      <c r="A46" s="80" t="s">
        <v>5</v>
      </c>
      <c r="B46" s="80"/>
      <c r="C46" s="80"/>
      <c r="D46" s="80"/>
      <c r="E46" s="80"/>
      <c r="F46" s="80"/>
      <c r="G46" s="80"/>
      <c r="H46" s="80"/>
    </row>
    <row r="47" spans="1:8" ht="18.75" customHeight="1" x14ac:dyDescent="0.25">
      <c r="A47" s="54" t="s">
        <v>6</v>
      </c>
      <c r="B47" s="57" t="s">
        <v>17</v>
      </c>
      <c r="C47" s="3" t="s">
        <v>13</v>
      </c>
      <c r="D47" s="29">
        <v>369702</v>
      </c>
      <c r="E47" s="29">
        <v>461769.5</v>
      </c>
      <c r="F47" s="29">
        <v>407852.2</v>
      </c>
      <c r="G47" s="29">
        <v>228754</v>
      </c>
      <c r="H47" s="29">
        <v>232943</v>
      </c>
    </row>
    <row r="48" spans="1:8" ht="20.25" customHeight="1" x14ac:dyDescent="0.25">
      <c r="A48" s="55"/>
      <c r="B48" s="58"/>
      <c r="C48" s="3" t="s">
        <v>11</v>
      </c>
      <c r="D48" s="29">
        <v>369702</v>
      </c>
      <c r="E48" s="29">
        <v>461769.5</v>
      </c>
      <c r="F48" s="29">
        <v>407852.2</v>
      </c>
      <c r="G48" s="29">
        <v>228754</v>
      </c>
      <c r="H48" s="29">
        <v>232943</v>
      </c>
    </row>
    <row r="49" spans="1:8" ht="22.5" customHeight="1" x14ac:dyDescent="0.25">
      <c r="A49" s="56"/>
      <c r="B49" s="59"/>
      <c r="C49" s="3" t="s">
        <v>12</v>
      </c>
      <c r="D49" s="29">
        <v>369702</v>
      </c>
      <c r="E49" s="29">
        <v>461769.5</v>
      </c>
      <c r="F49" s="29">
        <v>407852.2</v>
      </c>
      <c r="G49" s="29">
        <v>228754</v>
      </c>
      <c r="H49" s="29">
        <v>232943</v>
      </c>
    </row>
    <row r="50" spans="1:8" ht="17.45" customHeight="1" x14ac:dyDescent="0.25">
      <c r="A50" s="61" t="s">
        <v>7</v>
      </c>
      <c r="B50" s="71" t="s">
        <v>17</v>
      </c>
      <c r="C50" s="3" t="s">
        <v>13</v>
      </c>
      <c r="D50" s="31">
        <f t="shared" ref="D50:H52" si="5">D43-D47</f>
        <v>18022.200000000012</v>
      </c>
      <c r="E50" s="31">
        <f t="shared" si="5"/>
        <v>-17126.900000000023</v>
      </c>
      <c r="F50" s="32">
        <f t="shared" si="5"/>
        <v>-31736.200000000012</v>
      </c>
      <c r="G50" s="32">
        <f t="shared" si="5"/>
        <v>-5836</v>
      </c>
      <c r="H50" s="32">
        <f t="shared" si="5"/>
        <v>-6032</v>
      </c>
    </row>
    <row r="51" spans="1:8" ht="16.899999999999999" customHeight="1" x14ac:dyDescent="0.25">
      <c r="A51" s="62"/>
      <c r="B51" s="72"/>
      <c r="C51" s="3" t="s">
        <v>11</v>
      </c>
      <c r="D51" s="31">
        <f t="shared" si="5"/>
        <v>18022.200000000012</v>
      </c>
      <c r="E51" s="31">
        <f t="shared" si="5"/>
        <v>-17126.900000000023</v>
      </c>
      <c r="F51" s="32">
        <f t="shared" ref="F51:G51" si="6">F44-F48</f>
        <v>-31736.200000000012</v>
      </c>
      <c r="G51" s="32">
        <f t="shared" si="6"/>
        <v>-5836</v>
      </c>
      <c r="H51" s="32">
        <f t="shared" si="5"/>
        <v>-6032</v>
      </c>
    </row>
    <row r="52" spans="1:8" ht="16.149999999999999" customHeight="1" x14ac:dyDescent="0.25">
      <c r="A52" s="63"/>
      <c r="B52" s="73"/>
      <c r="C52" s="3" t="s">
        <v>12</v>
      </c>
      <c r="D52" s="31">
        <f t="shared" si="5"/>
        <v>18022.200000000012</v>
      </c>
      <c r="E52" s="31">
        <f t="shared" si="5"/>
        <v>-17126.900000000023</v>
      </c>
      <c r="F52" s="32">
        <f t="shared" ref="F52:G52" si="7">F45-F49</f>
        <v>-31736.200000000012</v>
      </c>
      <c r="G52" s="32">
        <f t="shared" si="7"/>
        <v>-5836</v>
      </c>
      <c r="H52" s="32">
        <f t="shared" si="5"/>
        <v>-6032</v>
      </c>
    </row>
    <row r="53" spans="1:8" ht="21.75" customHeight="1" x14ac:dyDescent="0.25">
      <c r="A53" s="51" t="s">
        <v>8</v>
      </c>
      <c r="B53" s="52" t="s">
        <v>9</v>
      </c>
      <c r="C53" s="3" t="s">
        <v>13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</row>
    <row r="54" spans="1:8" ht="18.75" customHeight="1" x14ac:dyDescent="0.25">
      <c r="A54" s="51"/>
      <c r="B54" s="52"/>
      <c r="C54" s="3" t="s">
        <v>11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</row>
    <row r="55" spans="1:8" ht="23.25" customHeight="1" x14ac:dyDescent="0.25">
      <c r="A55" s="51"/>
      <c r="B55" s="52"/>
      <c r="C55" s="3" t="s">
        <v>14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</row>
  </sheetData>
  <mergeCells count="36">
    <mergeCell ref="A30:H30"/>
    <mergeCell ref="A50:A52"/>
    <mergeCell ref="B50:B52"/>
    <mergeCell ref="A35:A37"/>
    <mergeCell ref="B35:B37"/>
    <mergeCell ref="A38:A40"/>
    <mergeCell ref="B38:B40"/>
    <mergeCell ref="A41:H41"/>
    <mergeCell ref="A42:H42"/>
    <mergeCell ref="A43:A45"/>
    <mergeCell ref="B43:B45"/>
    <mergeCell ref="A46:H46"/>
    <mergeCell ref="A47:A49"/>
    <mergeCell ref="B47:B49"/>
    <mergeCell ref="D1:H1"/>
    <mergeCell ref="D3:H4"/>
    <mergeCell ref="B27:B29"/>
    <mergeCell ref="A5:H7"/>
    <mergeCell ref="A10:H10"/>
    <mergeCell ref="B22:B24"/>
    <mergeCell ref="A53:A55"/>
    <mergeCell ref="B53:B55"/>
    <mergeCell ref="A11:H11"/>
    <mergeCell ref="A12:A14"/>
    <mergeCell ref="B12:B14"/>
    <mergeCell ref="A32:A34"/>
    <mergeCell ref="B32:B34"/>
    <mergeCell ref="A15:H15"/>
    <mergeCell ref="A16:A18"/>
    <mergeCell ref="B16:B18"/>
    <mergeCell ref="A19:A21"/>
    <mergeCell ref="B19:B21"/>
    <mergeCell ref="A22:A24"/>
    <mergeCell ref="A25:H25"/>
    <mergeCell ref="A26:H26"/>
    <mergeCell ref="A27:A29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99" firstPageNumber="955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9"/>
  <sheetViews>
    <sheetView zoomScaleNormal="100" workbookViewId="0">
      <selection activeCell="F13" sqref="F13"/>
    </sheetView>
  </sheetViews>
  <sheetFormatPr defaultRowHeight="15" x14ac:dyDescent="0.25"/>
  <cols>
    <col min="1" max="1" width="27.42578125" customWidth="1"/>
    <col min="2" max="2" width="8.7109375" customWidth="1"/>
    <col min="3" max="3" width="34.7109375" customWidth="1"/>
    <col min="4" max="4" width="15" customWidth="1"/>
    <col min="5" max="5" width="16.140625" customWidth="1"/>
    <col min="6" max="6" width="13.28515625" customWidth="1"/>
    <col min="7" max="7" width="14.5703125" customWidth="1"/>
    <col min="15" max="15" width="13" customWidth="1"/>
    <col min="16" max="16" width="13.28515625" customWidth="1"/>
    <col min="17" max="17" width="12.5703125" customWidth="1"/>
    <col min="18" max="18" width="11.42578125" customWidth="1"/>
    <col min="19" max="19" width="10.28515625" customWidth="1"/>
  </cols>
  <sheetData>
    <row r="2" spans="1:9" ht="57" x14ac:dyDescent="0.25">
      <c r="A2" s="1" t="s">
        <v>0</v>
      </c>
      <c r="B2" s="1" t="s">
        <v>1</v>
      </c>
      <c r="C2" s="1" t="s">
        <v>2</v>
      </c>
      <c r="D2" s="1" t="s">
        <v>28</v>
      </c>
      <c r="E2" s="1" t="s">
        <v>29</v>
      </c>
      <c r="F2" s="1" t="s">
        <v>24</v>
      </c>
      <c r="G2" s="1" t="s">
        <v>25</v>
      </c>
    </row>
    <row r="3" spans="1:9" x14ac:dyDescent="0.25">
      <c r="A3" s="1">
        <v>1</v>
      </c>
      <c r="B3" s="1">
        <v>2</v>
      </c>
      <c r="C3" s="1">
        <v>3</v>
      </c>
      <c r="D3" s="1">
        <v>10</v>
      </c>
      <c r="E3" s="1">
        <v>11</v>
      </c>
      <c r="F3" s="1">
        <v>12</v>
      </c>
      <c r="G3" s="1">
        <v>13</v>
      </c>
    </row>
    <row r="4" spans="1:9" ht="19.149999999999999" customHeight="1" x14ac:dyDescent="0.25">
      <c r="A4" s="64" t="s">
        <v>18</v>
      </c>
      <c r="B4" s="65"/>
      <c r="C4" s="65"/>
      <c r="D4" s="65"/>
      <c r="E4" s="65"/>
      <c r="F4" s="65"/>
      <c r="G4" s="66"/>
    </row>
    <row r="5" spans="1:9" ht="20.45" customHeight="1" x14ac:dyDescent="0.25">
      <c r="A5" s="53" t="s">
        <v>3</v>
      </c>
      <c r="B5" s="53"/>
      <c r="C5" s="53"/>
      <c r="D5" s="53"/>
      <c r="E5" s="53"/>
      <c r="F5" s="53"/>
      <c r="G5" s="53"/>
    </row>
    <row r="6" spans="1:9" x14ac:dyDescent="0.25">
      <c r="A6" s="52" t="s">
        <v>4</v>
      </c>
      <c r="B6" s="57" t="s">
        <v>17</v>
      </c>
      <c r="C6" s="3" t="s">
        <v>10</v>
      </c>
      <c r="D6" s="39">
        <f>D21+D37-106157</f>
        <v>1892317.7</v>
      </c>
      <c r="E6" s="39">
        <f>E21+E37-106157</f>
        <v>1688729.01</v>
      </c>
      <c r="F6" s="39">
        <f t="shared" ref="F6:G6" si="0">F21+F37</f>
        <v>1867416.8894</v>
      </c>
      <c r="G6" s="39">
        <f t="shared" si="0"/>
        <v>1831980.4280360001</v>
      </c>
    </row>
    <row r="7" spans="1:9" ht="19.899999999999999" customHeight="1" x14ac:dyDescent="0.25">
      <c r="A7" s="52"/>
      <c r="B7" s="58"/>
      <c r="C7" s="3" t="s">
        <v>11</v>
      </c>
      <c r="D7" s="39">
        <f>D22+D38-106157</f>
        <v>1892317.7</v>
      </c>
      <c r="E7" s="39">
        <f t="shared" ref="E7:E8" si="1">E22+E38-106157</f>
        <v>1791205.8900000001</v>
      </c>
      <c r="F7" s="39">
        <f t="shared" ref="F7:G7" si="2">F22+F38</f>
        <v>1922184.9616</v>
      </c>
      <c r="G7" s="39">
        <f t="shared" si="2"/>
        <v>1948000.044064</v>
      </c>
    </row>
    <row r="8" spans="1:9" x14ac:dyDescent="0.25">
      <c r="A8" s="52"/>
      <c r="B8" s="59"/>
      <c r="C8" s="3" t="s">
        <v>12</v>
      </c>
      <c r="D8" s="39">
        <f>D23+D39-106157</f>
        <v>1892317.7</v>
      </c>
      <c r="E8" s="39">
        <f t="shared" si="1"/>
        <v>1784768.236</v>
      </c>
      <c r="F8" s="39">
        <f t="shared" ref="F8:G8" si="3">F23+F39</f>
        <v>1915489.8882400002</v>
      </c>
      <c r="G8" s="39">
        <f t="shared" si="3"/>
        <v>1941037.1293696</v>
      </c>
    </row>
    <row r="9" spans="1:9" ht="18" customHeight="1" x14ac:dyDescent="0.25">
      <c r="A9" s="53" t="s">
        <v>5</v>
      </c>
      <c r="B9" s="53"/>
      <c r="C9" s="53"/>
      <c r="D9" s="53"/>
      <c r="E9" s="53"/>
      <c r="F9" s="53"/>
      <c r="G9" s="53"/>
    </row>
    <row r="10" spans="1:9" x14ac:dyDescent="0.25">
      <c r="A10" s="52" t="s">
        <v>6</v>
      </c>
      <c r="B10" s="60" t="s">
        <v>17</v>
      </c>
      <c r="C10" s="3" t="s">
        <v>10</v>
      </c>
      <c r="D10" s="40">
        <f>D26+D41-106157</f>
        <v>1905576.7</v>
      </c>
      <c r="E10" s="40">
        <f>E26+E41-106157</f>
        <v>1692729.01</v>
      </c>
      <c r="F10" s="40">
        <f t="shared" ref="F10:G10" si="4">F26+F41</f>
        <v>1871416.8894</v>
      </c>
      <c r="G10" s="40">
        <f t="shared" si="4"/>
        <v>1835980.4280360001</v>
      </c>
    </row>
    <row r="11" spans="1:9" ht="21" customHeight="1" x14ac:dyDescent="0.25">
      <c r="A11" s="52"/>
      <c r="B11" s="60"/>
      <c r="C11" s="3" t="s">
        <v>11</v>
      </c>
      <c r="D11" s="40">
        <f>D27+D42-106157</f>
        <v>1905576.7</v>
      </c>
      <c r="E11" s="40">
        <f t="shared" ref="E11:E12" si="5">E27+E42-106157</f>
        <v>1795205.8900000001</v>
      </c>
      <c r="F11" s="40">
        <f t="shared" ref="F11:G11" si="6">F27+F42</f>
        <v>1926184.9616</v>
      </c>
      <c r="G11" s="40">
        <f t="shared" si="6"/>
        <v>1952000.044064</v>
      </c>
    </row>
    <row r="12" spans="1:9" ht="21" customHeight="1" x14ac:dyDescent="0.25">
      <c r="A12" s="52"/>
      <c r="B12" s="60"/>
      <c r="C12" s="3" t="s">
        <v>12</v>
      </c>
      <c r="D12" s="40">
        <f>D28+D43-106157</f>
        <v>1905576.7</v>
      </c>
      <c r="E12" s="40">
        <f t="shared" si="5"/>
        <v>1788768.236</v>
      </c>
      <c r="F12" s="40">
        <f t="shared" ref="F12:G12" si="7">F28+F43</f>
        <v>1919489.8882400002</v>
      </c>
      <c r="G12" s="40">
        <f t="shared" si="7"/>
        <v>1945037.1293696</v>
      </c>
    </row>
    <row r="13" spans="1:9" x14ac:dyDescent="0.25">
      <c r="A13" s="61" t="s">
        <v>7</v>
      </c>
      <c r="B13" s="57" t="s">
        <v>17</v>
      </c>
      <c r="C13" s="3" t="s">
        <v>10</v>
      </c>
      <c r="D13" s="41">
        <f>D6-D10</f>
        <v>-13259</v>
      </c>
      <c r="E13" s="41">
        <f t="shared" ref="E13:G15" si="8">E6-E10</f>
        <v>-4000</v>
      </c>
      <c r="F13" s="41">
        <f t="shared" si="8"/>
        <v>-4000</v>
      </c>
      <c r="G13" s="41">
        <f t="shared" si="8"/>
        <v>-4000</v>
      </c>
    </row>
    <row r="14" spans="1:9" ht="19.149999999999999" customHeight="1" x14ac:dyDescent="0.25">
      <c r="A14" s="62"/>
      <c r="B14" s="58"/>
      <c r="C14" s="3" t="s">
        <v>11</v>
      </c>
      <c r="D14" s="41">
        <f>D7-D11</f>
        <v>-13259</v>
      </c>
      <c r="E14" s="41">
        <f t="shared" ref="E14:G14" si="9">E7-E11</f>
        <v>-4000</v>
      </c>
      <c r="F14" s="41">
        <f t="shared" si="9"/>
        <v>-4000</v>
      </c>
      <c r="G14" s="41">
        <f t="shared" si="9"/>
        <v>-4000</v>
      </c>
    </row>
    <row r="15" spans="1:9" ht="21.6" customHeight="1" x14ac:dyDescent="0.25">
      <c r="A15" s="63"/>
      <c r="B15" s="59"/>
      <c r="C15" s="3" t="s">
        <v>12</v>
      </c>
      <c r="D15" s="41">
        <f>D8-D12</f>
        <v>-13259</v>
      </c>
      <c r="E15" s="41">
        <f t="shared" si="8"/>
        <v>-4000</v>
      </c>
      <c r="F15" s="41">
        <f t="shared" si="8"/>
        <v>-4000</v>
      </c>
      <c r="G15" s="41">
        <f t="shared" si="8"/>
        <v>-4000</v>
      </c>
    </row>
    <row r="16" spans="1:9" ht="19.149999999999999" customHeight="1" x14ac:dyDescent="0.25">
      <c r="A16" s="61" t="s">
        <v>8</v>
      </c>
      <c r="B16" s="54" t="s">
        <v>9</v>
      </c>
      <c r="C16" s="3" t="s">
        <v>10</v>
      </c>
      <c r="D16" s="40">
        <v>0</v>
      </c>
      <c r="E16" s="40">
        <v>0</v>
      </c>
      <c r="F16" s="40">
        <v>0</v>
      </c>
      <c r="G16" s="40">
        <v>0</v>
      </c>
      <c r="H16" s="44"/>
      <c r="I16" s="45"/>
    </row>
    <row r="17" spans="1:19" ht="19.899999999999999" customHeight="1" x14ac:dyDescent="0.25">
      <c r="A17" s="62"/>
      <c r="B17" s="55"/>
      <c r="C17" s="3" t="s">
        <v>11</v>
      </c>
      <c r="D17" s="40">
        <v>0</v>
      </c>
      <c r="E17" s="40">
        <v>0</v>
      </c>
      <c r="F17" s="40">
        <v>0</v>
      </c>
      <c r="G17" s="40">
        <v>0</v>
      </c>
    </row>
    <row r="18" spans="1:19" x14ac:dyDescent="0.25">
      <c r="A18" s="63"/>
      <c r="B18" s="56"/>
      <c r="C18" s="3" t="s">
        <v>12</v>
      </c>
      <c r="D18" s="40">
        <v>0</v>
      </c>
      <c r="E18" s="40">
        <v>0</v>
      </c>
      <c r="F18" s="40">
        <v>0</v>
      </c>
      <c r="G18" s="40">
        <v>0</v>
      </c>
    </row>
    <row r="19" spans="1:19" ht="26.45" customHeight="1" x14ac:dyDescent="0.25">
      <c r="A19" s="64" t="s">
        <v>19</v>
      </c>
      <c r="B19" s="65"/>
      <c r="C19" s="65"/>
      <c r="D19" s="65"/>
      <c r="E19" s="65"/>
      <c r="F19" s="65"/>
      <c r="G19" s="66"/>
    </row>
    <row r="20" spans="1:19" ht="15.6" customHeight="1" x14ac:dyDescent="0.25">
      <c r="A20" s="53" t="s">
        <v>3</v>
      </c>
      <c r="B20" s="53"/>
      <c r="C20" s="53"/>
      <c r="D20" s="53"/>
      <c r="E20" s="53"/>
      <c r="F20" s="53"/>
      <c r="G20" s="53"/>
    </row>
    <row r="21" spans="1:19" x14ac:dyDescent="0.25">
      <c r="A21" s="54" t="s">
        <v>4</v>
      </c>
      <c r="B21" s="57" t="s">
        <v>17</v>
      </c>
      <c r="C21" s="3" t="s">
        <v>10</v>
      </c>
      <c r="D21" s="39">
        <v>1766336.7</v>
      </c>
      <c r="E21" s="48">
        <v>1574086.3</v>
      </c>
      <c r="F21" s="42">
        <v>1630567.2</v>
      </c>
      <c r="G21" s="48">
        <v>1602972.3</v>
      </c>
      <c r="I21">
        <v>443334.5</v>
      </c>
      <c r="J21">
        <v>0.91</v>
      </c>
      <c r="K21">
        <v>1.1399999999999999</v>
      </c>
      <c r="L21">
        <v>0.94</v>
      </c>
      <c r="M21">
        <v>1.04</v>
      </c>
      <c r="N21">
        <v>1.04</v>
      </c>
      <c r="O21">
        <f>I21*J21</f>
        <v>403434.39500000002</v>
      </c>
      <c r="P21">
        <f>O21*K21</f>
        <v>459915.21029999998</v>
      </c>
      <c r="Q21">
        <f>P21*L21</f>
        <v>432320.29768199997</v>
      </c>
      <c r="R21">
        <f>Q21*M21</f>
        <v>449613.10958927998</v>
      </c>
      <c r="S21">
        <f>R21*N21</f>
        <v>467597.63397285121</v>
      </c>
    </row>
    <row r="22" spans="1:19" ht="19.899999999999999" customHeight="1" x14ac:dyDescent="0.25">
      <c r="A22" s="55"/>
      <c r="B22" s="58"/>
      <c r="C22" s="3" t="s">
        <v>11</v>
      </c>
      <c r="D22" s="39">
        <v>1766336.7</v>
      </c>
      <c r="E22" s="33">
        <v>1653886.6</v>
      </c>
      <c r="F22" s="33">
        <v>1673215.9</v>
      </c>
      <c r="G22" s="29">
        <v>1693318.5</v>
      </c>
      <c r="I22">
        <v>1170652</v>
      </c>
      <c r="O22">
        <f>O21+$I$22</f>
        <v>1574086.395</v>
      </c>
      <c r="P22">
        <f t="shared" ref="P22:S22" si="10">P21+$I$22</f>
        <v>1630567.2102999999</v>
      </c>
      <c r="Q22">
        <f t="shared" si="10"/>
        <v>1602972.2976819999</v>
      </c>
      <c r="R22">
        <f t="shared" si="10"/>
        <v>1620265.1095892801</v>
      </c>
      <c r="S22">
        <f t="shared" si="10"/>
        <v>1638249.6339728511</v>
      </c>
    </row>
    <row r="23" spans="1:19" x14ac:dyDescent="0.25">
      <c r="A23" s="56"/>
      <c r="B23" s="59"/>
      <c r="C23" s="3" t="s">
        <v>12</v>
      </c>
      <c r="D23" s="39">
        <v>1766336.7</v>
      </c>
      <c r="E23" s="48">
        <v>1649212.68</v>
      </c>
      <c r="F23" s="42">
        <v>1668355.11</v>
      </c>
      <c r="G23" s="48">
        <v>1688263.24</v>
      </c>
      <c r="H23" s="9"/>
    </row>
    <row r="24" spans="1:19" ht="20.45" customHeight="1" x14ac:dyDescent="0.25">
      <c r="A24" s="53" t="s">
        <v>5</v>
      </c>
      <c r="B24" s="53"/>
      <c r="C24" s="53"/>
      <c r="D24" s="53"/>
      <c r="E24" s="53"/>
      <c r="F24" s="53"/>
      <c r="G24" s="53"/>
    </row>
    <row r="25" spans="1:19" ht="20.45" customHeight="1" x14ac:dyDescent="0.25">
      <c r="A25" s="4"/>
      <c r="B25" s="4"/>
      <c r="C25" s="4"/>
      <c r="D25" s="4"/>
      <c r="E25" s="4"/>
      <c r="F25" s="4"/>
      <c r="G25" s="4"/>
    </row>
    <row r="26" spans="1:19" ht="14.45" customHeight="1" x14ac:dyDescent="0.25">
      <c r="A26" s="52" t="s">
        <v>6</v>
      </c>
      <c r="B26" s="51" t="s">
        <v>17</v>
      </c>
      <c r="C26" s="3" t="s">
        <v>10</v>
      </c>
      <c r="D26" s="40">
        <v>1773336.7</v>
      </c>
      <c r="E26" s="48">
        <f>1574086.3+4000</f>
        <v>1578086.3</v>
      </c>
      <c r="F26" s="42">
        <f>1630567.2+4000</f>
        <v>1634567.2</v>
      </c>
      <c r="G26" s="48">
        <f>1602972.3+4000</f>
        <v>1606972.3</v>
      </c>
    </row>
    <row r="27" spans="1:19" ht="20.45" customHeight="1" x14ac:dyDescent="0.25">
      <c r="A27" s="52"/>
      <c r="B27" s="51"/>
      <c r="C27" s="3" t="s">
        <v>11</v>
      </c>
      <c r="D27" s="40">
        <v>1773336.7</v>
      </c>
      <c r="E27" s="33">
        <f>1653886.6+4000</f>
        <v>1657886.6</v>
      </c>
      <c r="F27" s="33">
        <f>1673215.9+4000</f>
        <v>1677215.9</v>
      </c>
      <c r="G27" s="29">
        <f>1693318.5+4000</f>
        <v>1697318.5</v>
      </c>
      <c r="I27">
        <v>443334.5</v>
      </c>
      <c r="J27">
        <v>1.0900000000000001</v>
      </c>
      <c r="K27">
        <v>1.04</v>
      </c>
      <c r="L27">
        <v>1.04</v>
      </c>
      <c r="M27">
        <v>1.04</v>
      </c>
      <c r="N27">
        <v>1.04</v>
      </c>
      <c r="O27">
        <f>I27*J27</f>
        <v>483234.60500000004</v>
      </c>
      <c r="P27">
        <f>O27*K27</f>
        <v>502563.98920000007</v>
      </c>
      <c r="Q27">
        <f>P27*L27</f>
        <v>522666.5487680001</v>
      </c>
      <c r="R27">
        <f t="shared" ref="R27:S27" si="11">Q27*M27</f>
        <v>543573.2107187201</v>
      </c>
      <c r="S27">
        <f t="shared" si="11"/>
        <v>565316.13914746896</v>
      </c>
    </row>
    <row r="28" spans="1:19" ht="22.15" customHeight="1" x14ac:dyDescent="0.25">
      <c r="A28" s="52"/>
      <c r="B28" s="51"/>
      <c r="C28" s="3" t="s">
        <v>12</v>
      </c>
      <c r="D28" s="40">
        <v>1773336.7</v>
      </c>
      <c r="E28" s="33">
        <v>1653212.68</v>
      </c>
      <c r="F28" s="33">
        <v>1672355.11</v>
      </c>
      <c r="G28" s="29">
        <v>1692263.24</v>
      </c>
      <c r="I28">
        <v>1170652</v>
      </c>
      <c r="O28">
        <f>O27+$I$28</f>
        <v>1653886.605</v>
      </c>
      <c r="P28">
        <f t="shared" ref="P28:S28" si="12">P27+$I$28</f>
        <v>1673215.9892000002</v>
      </c>
      <c r="Q28">
        <f t="shared" si="12"/>
        <v>1693318.5487680002</v>
      </c>
      <c r="R28">
        <f t="shared" si="12"/>
        <v>1714225.2107187202</v>
      </c>
      <c r="S28">
        <f t="shared" si="12"/>
        <v>1735968.1391474688</v>
      </c>
    </row>
    <row r="29" spans="1:19" x14ac:dyDescent="0.25">
      <c r="A29" s="62" t="s">
        <v>7</v>
      </c>
      <c r="B29" s="58" t="s">
        <v>17</v>
      </c>
      <c r="C29" s="2" t="s">
        <v>10</v>
      </c>
      <c r="D29" s="35">
        <f t="shared" ref="D29:G31" si="13">D21-D26</f>
        <v>-7000</v>
      </c>
      <c r="E29" s="35">
        <f t="shared" si="13"/>
        <v>-4000</v>
      </c>
      <c r="F29" s="35">
        <f t="shared" si="13"/>
        <v>-4000</v>
      </c>
      <c r="G29" s="35">
        <f t="shared" si="13"/>
        <v>-4000</v>
      </c>
    </row>
    <row r="30" spans="1:19" ht="22.15" customHeight="1" x14ac:dyDescent="0.25">
      <c r="A30" s="62"/>
      <c r="B30" s="58"/>
      <c r="C30" s="3" t="s">
        <v>11</v>
      </c>
      <c r="D30" s="37">
        <f t="shared" si="13"/>
        <v>-7000</v>
      </c>
      <c r="E30" s="37">
        <f t="shared" si="13"/>
        <v>-4000</v>
      </c>
      <c r="F30" s="37">
        <f t="shared" si="13"/>
        <v>-4000</v>
      </c>
      <c r="G30" s="37">
        <f t="shared" si="13"/>
        <v>-4000</v>
      </c>
    </row>
    <row r="31" spans="1:19" ht="21.6" customHeight="1" x14ac:dyDescent="0.25">
      <c r="A31" s="63"/>
      <c r="B31" s="59"/>
      <c r="C31" s="3" t="s">
        <v>12</v>
      </c>
      <c r="D31" s="37">
        <f t="shared" si="13"/>
        <v>-7000</v>
      </c>
      <c r="E31" s="37">
        <f t="shared" si="13"/>
        <v>-4000</v>
      </c>
      <c r="F31" s="37">
        <f t="shared" si="13"/>
        <v>-4000</v>
      </c>
      <c r="G31" s="37">
        <f t="shared" si="13"/>
        <v>-4000</v>
      </c>
    </row>
    <row r="32" spans="1:19" ht="17.45" customHeight="1" x14ac:dyDescent="0.25">
      <c r="A32" s="61" t="s">
        <v>8</v>
      </c>
      <c r="B32" s="54" t="s">
        <v>9</v>
      </c>
      <c r="C32" s="3" t="s">
        <v>10</v>
      </c>
      <c r="D32" s="40">
        <v>0</v>
      </c>
      <c r="E32" s="40">
        <v>0</v>
      </c>
      <c r="F32" s="40">
        <v>0</v>
      </c>
      <c r="G32" s="40">
        <v>0</v>
      </c>
    </row>
    <row r="33" spans="1:19" ht="20.45" customHeight="1" x14ac:dyDescent="0.25">
      <c r="A33" s="62"/>
      <c r="B33" s="55"/>
      <c r="C33" s="3" t="s">
        <v>11</v>
      </c>
      <c r="D33" s="40">
        <v>0</v>
      </c>
      <c r="E33" s="40">
        <v>0</v>
      </c>
      <c r="F33" s="40">
        <v>0</v>
      </c>
      <c r="G33" s="40">
        <v>0</v>
      </c>
    </row>
    <row r="34" spans="1:19" x14ac:dyDescent="0.25">
      <c r="A34" s="63"/>
      <c r="B34" s="56"/>
      <c r="C34" s="3" t="s">
        <v>12</v>
      </c>
      <c r="D34" s="40">
        <v>0</v>
      </c>
      <c r="E34" s="40">
        <v>0</v>
      </c>
      <c r="F34" s="40">
        <v>0</v>
      </c>
      <c r="G34" s="40">
        <v>0</v>
      </c>
    </row>
    <row r="35" spans="1:19" ht="21.6" customHeight="1" x14ac:dyDescent="0.25">
      <c r="A35" s="64" t="s">
        <v>20</v>
      </c>
      <c r="B35" s="65"/>
      <c r="C35" s="65"/>
      <c r="D35" s="65"/>
      <c r="E35" s="65"/>
      <c r="F35" s="65"/>
      <c r="G35" s="66"/>
    </row>
    <row r="36" spans="1:19" ht="22.15" customHeight="1" x14ac:dyDescent="0.25">
      <c r="A36" s="53" t="s">
        <v>3</v>
      </c>
      <c r="B36" s="53"/>
      <c r="C36" s="53"/>
      <c r="D36" s="53"/>
      <c r="E36" s="53"/>
      <c r="F36" s="53"/>
      <c r="G36" s="53"/>
    </row>
    <row r="37" spans="1:19" x14ac:dyDescent="0.25">
      <c r="A37" s="54" t="s">
        <v>4</v>
      </c>
      <c r="B37" s="57" t="s">
        <v>17</v>
      </c>
      <c r="C37" s="3" t="s">
        <v>10</v>
      </c>
      <c r="D37" s="40">
        <v>232138</v>
      </c>
      <c r="E37" s="40">
        <v>220799.71000000002</v>
      </c>
      <c r="F37" s="40">
        <v>236849.6894</v>
      </c>
      <c r="G37" s="40">
        <v>229008.12803600001</v>
      </c>
    </row>
    <row r="38" spans="1:19" ht="20.45" customHeight="1" x14ac:dyDescent="0.25">
      <c r="A38" s="55"/>
      <c r="B38" s="58"/>
      <c r="C38" s="3" t="s">
        <v>11</v>
      </c>
      <c r="D38" s="40">
        <v>232138</v>
      </c>
      <c r="E38" s="40">
        <v>243476.29</v>
      </c>
      <c r="F38" s="40">
        <v>248969.06160000002</v>
      </c>
      <c r="G38" s="40">
        <v>254681.54406400002</v>
      </c>
    </row>
    <row r="39" spans="1:19" x14ac:dyDescent="0.25">
      <c r="A39" s="56"/>
      <c r="B39" s="59"/>
      <c r="C39" s="3" t="s">
        <v>12</v>
      </c>
      <c r="D39" s="40">
        <v>232138</v>
      </c>
      <c r="E39" s="40">
        <v>241712.55600000001</v>
      </c>
      <c r="F39" s="40">
        <v>247134.77824000001</v>
      </c>
      <c r="G39" s="40">
        <v>252773.88936960002</v>
      </c>
    </row>
    <row r="40" spans="1:19" ht="21.6" customHeight="1" x14ac:dyDescent="0.25">
      <c r="A40" s="53" t="s">
        <v>5</v>
      </c>
      <c r="B40" s="53"/>
      <c r="C40" s="53"/>
      <c r="D40" s="53"/>
      <c r="E40" s="53"/>
      <c r="F40" s="53"/>
      <c r="G40" s="53"/>
    </row>
    <row r="41" spans="1:19" x14ac:dyDescent="0.25">
      <c r="A41" s="54" t="s">
        <v>6</v>
      </c>
      <c r="B41" s="57" t="s">
        <v>22</v>
      </c>
      <c r="C41" s="3" t="s">
        <v>10</v>
      </c>
      <c r="D41" s="40">
        <v>238397</v>
      </c>
      <c r="E41" s="40">
        <v>220799.71000000002</v>
      </c>
      <c r="F41" s="40">
        <v>236849.6894</v>
      </c>
      <c r="G41" s="40">
        <v>229008.12803600001</v>
      </c>
      <c r="I41">
        <v>125981</v>
      </c>
      <c r="J41">
        <v>0.91</v>
      </c>
      <c r="K41">
        <v>1.1399999999999999</v>
      </c>
      <c r="L41">
        <v>0.94</v>
      </c>
      <c r="M41">
        <v>1.04</v>
      </c>
      <c r="N41">
        <v>1.04</v>
      </c>
      <c r="O41">
        <f>I41*J41</f>
        <v>114642.71</v>
      </c>
      <c r="P41">
        <f>O41*K41</f>
        <v>130692.6894</v>
      </c>
      <c r="Q41">
        <f t="shared" ref="Q41:S41" si="14">P41*L41</f>
        <v>122851.12803599999</v>
      </c>
      <c r="R41">
        <f t="shared" si="14"/>
        <v>127765.17315744</v>
      </c>
      <c r="S41">
        <f t="shared" si="14"/>
        <v>132875.7800837376</v>
      </c>
    </row>
    <row r="42" spans="1:19" ht="21" customHeight="1" x14ac:dyDescent="0.25">
      <c r="A42" s="55"/>
      <c r="B42" s="58"/>
      <c r="C42" s="3" t="s">
        <v>11</v>
      </c>
      <c r="D42" s="40">
        <v>238397</v>
      </c>
      <c r="E42" s="40">
        <v>243476.29</v>
      </c>
      <c r="F42" s="40">
        <v>248969.06160000002</v>
      </c>
      <c r="G42" s="40">
        <v>254681.54406400002</v>
      </c>
      <c r="I42">
        <v>125981</v>
      </c>
      <c r="J42">
        <v>1.0900000000000001</v>
      </c>
      <c r="K42">
        <v>1.04</v>
      </c>
      <c r="L42">
        <v>1.04</v>
      </c>
      <c r="M42">
        <v>1.04</v>
      </c>
      <c r="N42">
        <v>1.04</v>
      </c>
      <c r="O42">
        <f>I42*J42</f>
        <v>137319.29</v>
      </c>
      <c r="P42">
        <f>O42*K42</f>
        <v>142812.06160000002</v>
      </c>
      <c r="Q42">
        <f>P42*L42</f>
        <v>148524.54406400002</v>
      </c>
      <c r="R42">
        <f t="shared" ref="R42:S42" si="15">Q42*M42</f>
        <v>154465.52582656001</v>
      </c>
      <c r="S42">
        <f t="shared" si="15"/>
        <v>160644.14685962241</v>
      </c>
    </row>
    <row r="43" spans="1:19" ht="21" customHeight="1" x14ac:dyDescent="0.25">
      <c r="A43" s="56"/>
      <c r="B43" s="59"/>
      <c r="C43" s="3" t="s">
        <v>12</v>
      </c>
      <c r="D43" s="40">
        <v>238397</v>
      </c>
      <c r="E43" s="40">
        <v>241712.55600000001</v>
      </c>
      <c r="F43" s="40">
        <v>247134.77824000001</v>
      </c>
      <c r="G43" s="40">
        <v>252773.88936960002</v>
      </c>
      <c r="I43">
        <v>125981</v>
      </c>
      <c r="J43">
        <v>1.0760000000000001</v>
      </c>
      <c r="K43">
        <v>1.04</v>
      </c>
      <c r="L43">
        <v>1.04</v>
      </c>
      <c r="M43">
        <v>1.04</v>
      </c>
      <c r="N43">
        <v>1.04</v>
      </c>
      <c r="O43">
        <f>I43*J43</f>
        <v>135555.55600000001</v>
      </c>
      <c r="P43">
        <f>O43*K43</f>
        <v>140977.77824000001</v>
      </c>
      <c r="Q43">
        <f t="shared" ref="Q43:S43" si="16">P43*L43</f>
        <v>146616.88936960002</v>
      </c>
      <c r="R43">
        <f t="shared" si="16"/>
        <v>152481.56494438401</v>
      </c>
      <c r="S43">
        <f t="shared" si="16"/>
        <v>158580.82754215939</v>
      </c>
    </row>
    <row r="44" spans="1:19" x14ac:dyDescent="0.25">
      <c r="A44" s="61" t="s">
        <v>7</v>
      </c>
      <c r="B44" s="57" t="s">
        <v>22</v>
      </c>
      <c r="C44" s="3" t="s">
        <v>10</v>
      </c>
      <c r="D44" s="41">
        <f t="shared" ref="D44:G46" si="17">D37-D41</f>
        <v>-6259</v>
      </c>
      <c r="E44" s="41">
        <f t="shared" si="17"/>
        <v>0</v>
      </c>
      <c r="F44" s="41">
        <f t="shared" si="17"/>
        <v>0</v>
      </c>
      <c r="G44" s="41">
        <f t="shared" si="17"/>
        <v>0</v>
      </c>
    </row>
    <row r="45" spans="1:19" ht="21.6" customHeight="1" x14ac:dyDescent="0.25">
      <c r="A45" s="62"/>
      <c r="B45" s="58"/>
      <c r="C45" s="3" t="s">
        <v>11</v>
      </c>
      <c r="D45" s="41">
        <f t="shared" si="17"/>
        <v>-6259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I45">
        <v>106157</v>
      </c>
      <c r="O45">
        <f>O41+$I$45</f>
        <v>220799.71000000002</v>
      </c>
      <c r="P45">
        <f t="shared" ref="P45:S45" si="18">P41+$I$45</f>
        <v>236849.6894</v>
      </c>
      <c r="Q45">
        <f t="shared" si="18"/>
        <v>229008.12803600001</v>
      </c>
      <c r="R45">
        <f t="shared" si="18"/>
        <v>233922.17315744</v>
      </c>
      <c r="S45">
        <f t="shared" si="18"/>
        <v>239032.7800837376</v>
      </c>
    </row>
    <row r="46" spans="1:19" ht="21" customHeight="1" x14ac:dyDescent="0.25">
      <c r="A46" s="63"/>
      <c r="B46" s="59"/>
      <c r="C46" s="3" t="s">
        <v>12</v>
      </c>
      <c r="D46" s="41">
        <f t="shared" si="17"/>
        <v>-6259</v>
      </c>
      <c r="E46" s="41">
        <f t="shared" si="17"/>
        <v>0</v>
      </c>
      <c r="F46" s="41">
        <f t="shared" si="17"/>
        <v>0</v>
      </c>
      <c r="G46" s="41">
        <f t="shared" si="17"/>
        <v>0</v>
      </c>
      <c r="O46">
        <f>O42+$I$45</f>
        <v>243476.29</v>
      </c>
      <c r="P46">
        <f t="shared" ref="P46:S46" si="19">P42+$I$45</f>
        <v>248969.06160000002</v>
      </c>
      <c r="Q46">
        <f t="shared" si="19"/>
        <v>254681.54406400002</v>
      </c>
      <c r="R46">
        <f t="shared" si="19"/>
        <v>260622.52582656001</v>
      </c>
      <c r="S46">
        <f t="shared" si="19"/>
        <v>266801.14685962244</v>
      </c>
    </row>
    <row r="47" spans="1:19" ht="19.149999999999999" customHeight="1" x14ac:dyDescent="0.25">
      <c r="A47" s="61" t="s">
        <v>8</v>
      </c>
      <c r="B47" s="54" t="s">
        <v>9</v>
      </c>
      <c r="C47" s="3" t="s">
        <v>10</v>
      </c>
      <c r="D47" s="40">
        <v>0</v>
      </c>
      <c r="E47" s="40">
        <v>0</v>
      </c>
      <c r="F47" s="40">
        <v>0</v>
      </c>
      <c r="G47" s="40">
        <v>0</v>
      </c>
      <c r="I47" s="50"/>
      <c r="O47">
        <f>O43+$I$45</f>
        <v>241712.55600000001</v>
      </c>
      <c r="P47">
        <f t="shared" ref="P47:S47" si="20">P43+$I$45</f>
        <v>247134.77824000001</v>
      </c>
      <c r="Q47">
        <f t="shared" si="20"/>
        <v>252773.88936960002</v>
      </c>
      <c r="R47">
        <f t="shared" si="20"/>
        <v>258638.56494438401</v>
      </c>
      <c r="S47">
        <f t="shared" si="20"/>
        <v>264737.82754215936</v>
      </c>
    </row>
    <row r="48" spans="1:19" ht="22.9" customHeight="1" x14ac:dyDescent="0.25">
      <c r="A48" s="62"/>
      <c r="B48" s="55"/>
      <c r="C48" s="3" t="s">
        <v>11</v>
      </c>
      <c r="D48" s="40">
        <v>0</v>
      </c>
      <c r="E48" s="40">
        <v>0</v>
      </c>
      <c r="F48" s="40">
        <v>0</v>
      </c>
      <c r="G48" s="40">
        <v>0</v>
      </c>
    </row>
    <row r="49" spans="1:7" ht="18.600000000000001" customHeight="1" x14ac:dyDescent="0.25">
      <c r="A49" s="63"/>
      <c r="B49" s="56"/>
      <c r="C49" s="3" t="s">
        <v>12</v>
      </c>
      <c r="D49" s="40">
        <v>0</v>
      </c>
      <c r="E49" s="40">
        <v>0</v>
      </c>
      <c r="F49" s="40">
        <v>0</v>
      </c>
      <c r="G49" s="40">
        <v>0</v>
      </c>
    </row>
  </sheetData>
  <mergeCells count="33">
    <mergeCell ref="A44:A46"/>
    <mergeCell ref="A26:A28"/>
    <mergeCell ref="B26:B28"/>
    <mergeCell ref="A47:A49"/>
    <mergeCell ref="B47:B49"/>
    <mergeCell ref="B44:B46"/>
    <mergeCell ref="A29:A31"/>
    <mergeCell ref="B29:B31"/>
    <mergeCell ref="A32:A34"/>
    <mergeCell ref="B32:B34"/>
    <mergeCell ref="A35:G35"/>
    <mergeCell ref="A36:G36"/>
    <mergeCell ref="A37:A39"/>
    <mergeCell ref="B37:B39"/>
    <mergeCell ref="A40:G40"/>
    <mergeCell ref="A41:A43"/>
    <mergeCell ref="B41:B43"/>
    <mergeCell ref="A19:G19"/>
    <mergeCell ref="A20:G20"/>
    <mergeCell ref="A21:A23"/>
    <mergeCell ref="B21:B23"/>
    <mergeCell ref="A24:G24"/>
    <mergeCell ref="A13:A15"/>
    <mergeCell ref="B13:B15"/>
    <mergeCell ref="A16:A18"/>
    <mergeCell ref="B16:B18"/>
    <mergeCell ref="A4:G4"/>
    <mergeCell ref="A10:A12"/>
    <mergeCell ref="B10:B12"/>
    <mergeCell ref="A5:G5"/>
    <mergeCell ref="A6:A8"/>
    <mergeCell ref="B6:B8"/>
    <mergeCell ref="A9:G9"/>
  </mergeCells>
  <printOptions horizontalCentered="1"/>
  <pageMargins left="0.39370078740157483" right="0.39370078740157483" top="0.78740157480314965" bottom="0.78740157480314965" header="0.31496062992125984" footer="0.31496062992125984"/>
  <pageSetup paperSize="9" firstPageNumber="958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5"/>
  <sheetViews>
    <sheetView topLeftCell="A28" zoomScaleNormal="100" workbookViewId="0">
      <selection activeCell="D7" sqref="D7:E7"/>
    </sheetView>
  </sheetViews>
  <sheetFormatPr defaultRowHeight="15" x14ac:dyDescent="0.25"/>
  <cols>
    <col min="1" max="1" width="26.5703125" customWidth="1"/>
    <col min="2" max="2" width="10.42578125" customWidth="1"/>
    <col min="3" max="3" width="36.140625" customWidth="1"/>
    <col min="4" max="4" width="12.85546875" style="16" customWidth="1"/>
    <col min="5" max="5" width="12.5703125" style="16" customWidth="1"/>
  </cols>
  <sheetData>
    <row r="2" spans="1:5" ht="42.75" x14ac:dyDescent="0.25">
      <c r="A2" s="1" t="s">
        <v>0</v>
      </c>
      <c r="B2" s="1" t="s">
        <v>1</v>
      </c>
      <c r="C2" s="1" t="s">
        <v>2</v>
      </c>
      <c r="D2" s="10" t="s">
        <v>30</v>
      </c>
      <c r="E2" s="10" t="s">
        <v>31</v>
      </c>
    </row>
    <row r="3" spans="1:5" x14ac:dyDescent="0.25">
      <c r="A3" s="1">
        <v>1</v>
      </c>
      <c r="B3" s="1">
        <v>2</v>
      </c>
      <c r="C3" s="1">
        <v>3</v>
      </c>
      <c r="D3" s="10">
        <v>14</v>
      </c>
      <c r="E3" s="10">
        <v>15</v>
      </c>
    </row>
    <row r="4" spans="1:5" ht="19.899999999999999" customHeight="1" x14ac:dyDescent="0.25">
      <c r="A4" s="64" t="s">
        <v>21</v>
      </c>
      <c r="B4" s="65"/>
      <c r="C4" s="65"/>
      <c r="D4" s="65"/>
      <c r="E4" s="65"/>
    </row>
    <row r="5" spans="1:5" ht="24" customHeight="1" x14ac:dyDescent="0.25">
      <c r="A5" s="53" t="s">
        <v>3</v>
      </c>
      <c r="B5" s="53"/>
      <c r="C5" s="53"/>
      <c r="D5" s="53"/>
      <c r="E5" s="53"/>
    </row>
    <row r="6" spans="1:5" ht="21" customHeight="1" x14ac:dyDescent="0.25">
      <c r="A6" s="52" t="s">
        <v>4</v>
      </c>
      <c r="B6" s="60" t="s">
        <v>17</v>
      </c>
      <c r="C6" s="3" t="s">
        <v>10</v>
      </c>
      <c r="D6" s="11">
        <f>D21+D39</f>
        <v>1854187.2831574401</v>
      </c>
      <c r="E6" s="11">
        <f t="shared" ref="E6" si="0">E21+E39</f>
        <v>1877282.3800837377</v>
      </c>
    </row>
    <row r="7" spans="1:5" ht="18.600000000000001" customHeight="1" x14ac:dyDescent="0.25">
      <c r="A7" s="52"/>
      <c r="B7" s="60"/>
      <c r="C7" s="3" t="s">
        <v>11</v>
      </c>
      <c r="D7" s="11">
        <f t="shared" ref="D7:E7" si="1">D22+D40</f>
        <v>1974847.7258265601</v>
      </c>
      <c r="E7" s="11">
        <f t="shared" si="1"/>
        <v>2002769.2468596227</v>
      </c>
    </row>
    <row r="8" spans="1:5" x14ac:dyDescent="0.25">
      <c r="A8" s="52"/>
      <c r="B8" s="60"/>
      <c r="C8" s="3" t="s">
        <v>12</v>
      </c>
      <c r="D8" s="11">
        <f t="shared" ref="D8:E8" si="2">D23+D41</f>
        <v>1967606.2549443839</v>
      </c>
      <c r="E8" s="11">
        <f t="shared" si="2"/>
        <v>1995238.1375421593</v>
      </c>
    </row>
    <row r="9" spans="1:5" ht="19.899999999999999" customHeight="1" x14ac:dyDescent="0.25">
      <c r="A9" s="53" t="s">
        <v>5</v>
      </c>
      <c r="B9" s="53"/>
      <c r="C9" s="53"/>
      <c r="D9" s="53"/>
      <c r="E9" s="53"/>
    </row>
    <row r="10" spans="1:5" ht="22.5" customHeight="1" x14ac:dyDescent="0.25">
      <c r="A10" s="52" t="s">
        <v>6</v>
      </c>
      <c r="B10" s="57" t="s">
        <v>17</v>
      </c>
      <c r="C10" s="3" t="s">
        <v>10</v>
      </c>
      <c r="D10" s="11">
        <f>D28+D43</f>
        <v>1858187.2831574401</v>
      </c>
      <c r="E10" s="11">
        <f t="shared" ref="E10" si="3">E28+E43</f>
        <v>1881282.3800837377</v>
      </c>
    </row>
    <row r="11" spans="1:5" ht="23.25" customHeight="1" x14ac:dyDescent="0.25">
      <c r="A11" s="52"/>
      <c r="B11" s="58"/>
      <c r="C11" s="3" t="s">
        <v>11</v>
      </c>
      <c r="D11" s="11">
        <f t="shared" ref="D11:E11" si="4">D29+D44</f>
        <v>1978847.7258265601</v>
      </c>
      <c r="E11" s="11">
        <f t="shared" si="4"/>
        <v>2006769.2468596227</v>
      </c>
    </row>
    <row r="12" spans="1:5" ht="21" customHeight="1" x14ac:dyDescent="0.25">
      <c r="A12" s="52"/>
      <c r="B12" s="59"/>
      <c r="C12" s="3" t="s">
        <v>12</v>
      </c>
      <c r="D12" s="11">
        <f t="shared" ref="D12:E12" si="5">D30+D45</f>
        <v>1971606.2549443839</v>
      </c>
      <c r="E12" s="11">
        <f t="shared" si="5"/>
        <v>1999238.1375421593</v>
      </c>
    </row>
    <row r="13" spans="1:5" x14ac:dyDescent="0.25">
      <c r="A13" s="61" t="s">
        <v>7</v>
      </c>
      <c r="B13" s="57" t="s">
        <v>17</v>
      </c>
      <c r="C13" s="3" t="s">
        <v>10</v>
      </c>
      <c r="D13" s="12">
        <f t="shared" ref="D13:E15" si="6">D6-D10</f>
        <v>-4000</v>
      </c>
      <c r="E13" s="12">
        <f t="shared" si="6"/>
        <v>-4000</v>
      </c>
    </row>
    <row r="14" spans="1:5" ht="19.899999999999999" customHeight="1" x14ac:dyDescent="0.25">
      <c r="A14" s="62"/>
      <c r="B14" s="58"/>
      <c r="C14" s="3" t="s">
        <v>11</v>
      </c>
      <c r="D14" s="12">
        <f>D7-D11</f>
        <v>-4000</v>
      </c>
      <c r="E14" s="12">
        <f>E7-E11</f>
        <v>-4000</v>
      </c>
    </row>
    <row r="15" spans="1:5" ht="20.45" customHeight="1" x14ac:dyDescent="0.25">
      <c r="A15" s="63"/>
      <c r="B15" s="59"/>
      <c r="C15" s="3" t="s">
        <v>12</v>
      </c>
      <c r="D15" s="12">
        <f t="shared" si="6"/>
        <v>-4000</v>
      </c>
      <c r="E15" s="12">
        <f t="shared" si="6"/>
        <v>-4000</v>
      </c>
    </row>
    <row r="16" spans="1:5" ht="20.45" customHeight="1" x14ac:dyDescent="0.25">
      <c r="A16" s="61" t="s">
        <v>8</v>
      </c>
      <c r="B16" s="54" t="s">
        <v>9</v>
      </c>
      <c r="C16" s="3" t="s">
        <v>10</v>
      </c>
      <c r="D16" s="13">
        <v>0</v>
      </c>
      <c r="E16" s="13">
        <v>0</v>
      </c>
    </row>
    <row r="17" spans="1:5" ht="21" customHeight="1" x14ac:dyDescent="0.25">
      <c r="A17" s="62"/>
      <c r="B17" s="55"/>
      <c r="C17" s="3" t="s">
        <v>11</v>
      </c>
      <c r="D17" s="13">
        <v>0</v>
      </c>
      <c r="E17" s="13">
        <v>0</v>
      </c>
    </row>
    <row r="18" spans="1:5" x14ac:dyDescent="0.25">
      <c r="A18" s="63"/>
      <c r="B18" s="56"/>
      <c r="C18" s="3" t="s">
        <v>12</v>
      </c>
      <c r="D18" s="13">
        <v>0</v>
      </c>
      <c r="E18" s="13">
        <v>0</v>
      </c>
    </row>
    <row r="19" spans="1:5" ht="20.45" customHeight="1" x14ac:dyDescent="0.25">
      <c r="A19" s="64" t="s">
        <v>19</v>
      </c>
      <c r="B19" s="65"/>
      <c r="C19" s="65"/>
      <c r="D19" s="65"/>
      <c r="E19" s="65"/>
    </row>
    <row r="20" spans="1:5" ht="16.899999999999999" customHeight="1" x14ac:dyDescent="0.25">
      <c r="A20" s="53" t="s">
        <v>3</v>
      </c>
      <c r="B20" s="53"/>
      <c r="C20" s="53"/>
      <c r="D20" s="53"/>
      <c r="E20" s="53"/>
    </row>
    <row r="21" spans="1:5" x14ac:dyDescent="0.25">
      <c r="A21" s="52" t="s">
        <v>4</v>
      </c>
      <c r="B21" s="60" t="s">
        <v>17</v>
      </c>
      <c r="C21" s="3" t="s">
        <v>10</v>
      </c>
      <c r="D21" s="49">
        <v>1620265.11</v>
      </c>
      <c r="E21" s="49">
        <v>1638249.6</v>
      </c>
    </row>
    <row r="22" spans="1:5" ht="18.75" customHeight="1" x14ac:dyDescent="0.25">
      <c r="A22" s="52"/>
      <c r="B22" s="60"/>
      <c r="C22" s="3" t="s">
        <v>11</v>
      </c>
      <c r="D22" s="49">
        <v>1714225.2</v>
      </c>
      <c r="E22" s="49">
        <v>1735968.1</v>
      </c>
    </row>
    <row r="23" spans="1:5" ht="18" customHeight="1" x14ac:dyDescent="0.25">
      <c r="A23" s="52"/>
      <c r="B23" s="60"/>
      <c r="C23" s="3" t="s">
        <v>12</v>
      </c>
      <c r="D23" s="49">
        <v>1708967.69</v>
      </c>
      <c r="E23" s="49">
        <v>1730500.31</v>
      </c>
    </row>
    <row r="24" spans="1:5" x14ac:dyDescent="0.25">
      <c r="A24" s="5"/>
      <c r="B24" s="6"/>
      <c r="C24" s="7"/>
      <c r="D24" s="14"/>
      <c r="E24" s="14"/>
    </row>
    <row r="25" spans="1:5" x14ac:dyDescent="0.25">
      <c r="A25" s="5"/>
      <c r="B25" s="6"/>
      <c r="C25" s="7"/>
      <c r="D25" s="14"/>
      <c r="E25" s="14"/>
    </row>
    <row r="26" spans="1:5" x14ac:dyDescent="0.25">
      <c r="A26" s="5"/>
      <c r="B26" s="6"/>
      <c r="C26" s="7"/>
      <c r="D26" s="14"/>
      <c r="E26" s="14"/>
    </row>
    <row r="27" spans="1:5" ht="19.149999999999999" customHeight="1" x14ac:dyDescent="0.25">
      <c r="A27" s="53" t="s">
        <v>5</v>
      </c>
      <c r="B27" s="53"/>
      <c r="C27" s="53"/>
      <c r="D27" s="53"/>
      <c r="E27" s="53"/>
    </row>
    <row r="28" spans="1:5" ht="21" customHeight="1" x14ac:dyDescent="0.25">
      <c r="A28" s="52" t="s">
        <v>6</v>
      </c>
      <c r="B28" s="60" t="s">
        <v>17</v>
      </c>
      <c r="C28" s="3" t="s">
        <v>10</v>
      </c>
      <c r="D28" s="49">
        <f>1620265.11+4000</f>
        <v>1624265.11</v>
      </c>
      <c r="E28" s="49">
        <f>1638249.6+4000</f>
        <v>1642249.6</v>
      </c>
    </row>
    <row r="29" spans="1:5" ht="22.9" customHeight="1" x14ac:dyDescent="0.25">
      <c r="A29" s="52"/>
      <c r="B29" s="60"/>
      <c r="C29" s="3" t="s">
        <v>11</v>
      </c>
      <c r="D29" s="49">
        <f>1714225.2+4000</f>
        <v>1718225.2</v>
      </c>
      <c r="E29" s="49">
        <f>1735968.1+4000</f>
        <v>1739968.1</v>
      </c>
    </row>
    <row r="30" spans="1:5" ht="21" customHeight="1" x14ac:dyDescent="0.25">
      <c r="A30" s="52"/>
      <c r="B30" s="60"/>
      <c r="C30" s="3" t="s">
        <v>12</v>
      </c>
      <c r="D30" s="29">
        <v>1712967.69</v>
      </c>
      <c r="E30" s="29">
        <v>1734500.31</v>
      </c>
    </row>
    <row r="31" spans="1:5" x14ac:dyDescent="0.25">
      <c r="A31" s="61" t="s">
        <v>7</v>
      </c>
      <c r="B31" s="57" t="s">
        <v>17</v>
      </c>
      <c r="C31" s="3" t="s">
        <v>10</v>
      </c>
      <c r="D31" s="32">
        <f t="shared" ref="D31:E33" si="7">D21-D28</f>
        <v>-4000</v>
      </c>
      <c r="E31" s="43">
        <f t="shared" si="7"/>
        <v>-4000</v>
      </c>
    </row>
    <row r="32" spans="1:5" ht="21.6" customHeight="1" x14ac:dyDescent="0.25">
      <c r="A32" s="62"/>
      <c r="B32" s="58"/>
      <c r="C32" s="3" t="s">
        <v>11</v>
      </c>
      <c r="D32" s="32">
        <f t="shared" si="7"/>
        <v>-4000</v>
      </c>
      <c r="E32" s="32">
        <f t="shared" si="7"/>
        <v>-4000</v>
      </c>
    </row>
    <row r="33" spans="1:5" ht="19.899999999999999" customHeight="1" x14ac:dyDescent="0.25">
      <c r="A33" s="63"/>
      <c r="B33" s="59"/>
      <c r="C33" s="3" t="s">
        <v>12</v>
      </c>
      <c r="D33" s="32">
        <f t="shared" si="7"/>
        <v>-4000</v>
      </c>
      <c r="E33" s="32">
        <f t="shared" si="7"/>
        <v>-4000</v>
      </c>
    </row>
    <row r="34" spans="1:5" ht="19.899999999999999" customHeight="1" x14ac:dyDescent="0.25">
      <c r="A34" s="51" t="s">
        <v>8</v>
      </c>
      <c r="B34" s="52" t="s">
        <v>9</v>
      </c>
      <c r="C34" s="3" t="s">
        <v>10</v>
      </c>
      <c r="D34" s="30">
        <v>0</v>
      </c>
      <c r="E34" s="30">
        <v>0</v>
      </c>
    </row>
    <row r="35" spans="1:5" ht="19.899999999999999" customHeight="1" x14ac:dyDescent="0.25">
      <c r="A35" s="51"/>
      <c r="B35" s="52"/>
      <c r="C35" s="3" t="s">
        <v>11</v>
      </c>
      <c r="D35" s="30">
        <v>0</v>
      </c>
      <c r="E35" s="30">
        <v>0</v>
      </c>
    </row>
    <row r="36" spans="1:5" x14ac:dyDescent="0.25">
      <c r="A36" s="51"/>
      <c r="B36" s="52"/>
      <c r="C36" s="3" t="s">
        <v>12</v>
      </c>
      <c r="D36" s="30">
        <v>0</v>
      </c>
      <c r="E36" s="30">
        <v>0</v>
      </c>
    </row>
    <row r="37" spans="1:5" ht="21.6" customHeight="1" x14ac:dyDescent="0.25">
      <c r="A37" s="64" t="s">
        <v>20</v>
      </c>
      <c r="B37" s="65"/>
      <c r="C37" s="65"/>
      <c r="D37" s="65"/>
      <c r="E37" s="65"/>
    </row>
    <row r="38" spans="1:5" ht="22.15" customHeight="1" x14ac:dyDescent="0.25">
      <c r="A38" s="53" t="s">
        <v>3</v>
      </c>
      <c r="B38" s="53"/>
      <c r="C38" s="53"/>
      <c r="D38" s="53"/>
      <c r="E38" s="53"/>
    </row>
    <row r="39" spans="1:5" ht="17.25" customHeight="1" x14ac:dyDescent="0.25">
      <c r="A39" s="52" t="s">
        <v>4</v>
      </c>
      <c r="B39" s="60" t="s">
        <v>17</v>
      </c>
      <c r="C39" s="3" t="s">
        <v>10</v>
      </c>
      <c r="D39" s="30">
        <v>233922.17315744</v>
      </c>
      <c r="E39" s="30">
        <v>239032.7800837376</v>
      </c>
    </row>
    <row r="40" spans="1:5" ht="20.45" customHeight="1" x14ac:dyDescent="0.25">
      <c r="A40" s="52"/>
      <c r="B40" s="60"/>
      <c r="C40" s="3" t="s">
        <v>11</v>
      </c>
      <c r="D40" s="30">
        <v>260622.52582656001</v>
      </c>
      <c r="E40" s="30">
        <v>266801.14685962244</v>
      </c>
    </row>
    <row r="41" spans="1:5" x14ac:dyDescent="0.25">
      <c r="A41" s="52"/>
      <c r="B41" s="60"/>
      <c r="C41" s="3" t="s">
        <v>12</v>
      </c>
      <c r="D41" s="30">
        <v>258638.56494438401</v>
      </c>
      <c r="E41" s="30">
        <v>264737.82754215936</v>
      </c>
    </row>
    <row r="42" spans="1:5" ht="20.45" customHeight="1" x14ac:dyDescent="0.25">
      <c r="A42" s="53" t="s">
        <v>5</v>
      </c>
      <c r="B42" s="53"/>
      <c r="C42" s="53"/>
      <c r="D42" s="53"/>
      <c r="E42" s="53"/>
    </row>
    <row r="43" spans="1:5" x14ac:dyDescent="0.25">
      <c r="A43" s="54" t="s">
        <v>6</v>
      </c>
      <c r="B43" s="57" t="s">
        <v>17</v>
      </c>
      <c r="C43" s="3" t="s">
        <v>10</v>
      </c>
      <c r="D43" s="30">
        <v>233922.17315744</v>
      </c>
      <c r="E43" s="30">
        <v>239032.7800837376</v>
      </c>
    </row>
    <row r="44" spans="1:5" ht="17.45" customHeight="1" x14ac:dyDescent="0.25">
      <c r="A44" s="55"/>
      <c r="B44" s="58"/>
      <c r="C44" s="3" t="s">
        <v>11</v>
      </c>
      <c r="D44" s="30">
        <v>260622.52582656001</v>
      </c>
      <c r="E44" s="30">
        <v>266801.14685962244</v>
      </c>
    </row>
    <row r="45" spans="1:5" ht="21.6" customHeight="1" x14ac:dyDescent="0.25">
      <c r="A45" s="56"/>
      <c r="B45" s="59"/>
      <c r="C45" s="3" t="s">
        <v>17</v>
      </c>
      <c r="D45" s="30">
        <v>258638.56494438401</v>
      </c>
      <c r="E45" s="30">
        <v>264737.82754215936</v>
      </c>
    </row>
    <row r="46" spans="1:5" x14ac:dyDescent="0.25">
      <c r="A46" s="61" t="s">
        <v>7</v>
      </c>
      <c r="B46" s="57" t="s">
        <v>17</v>
      </c>
      <c r="C46" s="3" t="s">
        <v>10</v>
      </c>
      <c r="D46" s="32">
        <f t="shared" ref="D46:E48" si="8">D39-D43</f>
        <v>0</v>
      </c>
      <c r="E46" s="32">
        <f t="shared" si="8"/>
        <v>0</v>
      </c>
    </row>
    <row r="47" spans="1:5" ht="19.899999999999999" customHeight="1" x14ac:dyDescent="0.25">
      <c r="A47" s="62"/>
      <c r="B47" s="58"/>
      <c r="C47" s="3" t="s">
        <v>11</v>
      </c>
      <c r="D47" s="32">
        <f t="shared" si="8"/>
        <v>0</v>
      </c>
      <c r="E47" s="32">
        <f t="shared" si="8"/>
        <v>0</v>
      </c>
    </row>
    <row r="48" spans="1:5" ht="19.899999999999999" customHeight="1" x14ac:dyDescent="0.25">
      <c r="A48" s="63"/>
      <c r="B48" s="59"/>
      <c r="C48" s="3" t="s">
        <v>12</v>
      </c>
      <c r="D48" s="32">
        <f t="shared" si="8"/>
        <v>0</v>
      </c>
      <c r="E48" s="32">
        <f t="shared" si="8"/>
        <v>0</v>
      </c>
    </row>
    <row r="49" spans="1:5" ht="22.15" customHeight="1" x14ac:dyDescent="0.25">
      <c r="A49" s="51" t="s">
        <v>8</v>
      </c>
      <c r="B49" s="52" t="s">
        <v>9</v>
      </c>
      <c r="C49" s="3" t="s">
        <v>10</v>
      </c>
      <c r="D49" s="30">
        <v>0</v>
      </c>
      <c r="E49" s="30">
        <v>0</v>
      </c>
    </row>
    <row r="50" spans="1:5" ht="22.9" customHeight="1" x14ac:dyDescent="0.25">
      <c r="A50" s="51"/>
      <c r="B50" s="52"/>
      <c r="C50" s="3" t="s">
        <v>11</v>
      </c>
      <c r="D50" s="30">
        <v>0</v>
      </c>
      <c r="E50" s="30">
        <v>0</v>
      </c>
    </row>
    <row r="51" spans="1:5" ht="22.9" customHeight="1" x14ac:dyDescent="0.25">
      <c r="A51" s="51"/>
      <c r="B51" s="52"/>
      <c r="C51" s="3" t="s">
        <v>12</v>
      </c>
      <c r="D51" s="30">
        <v>0</v>
      </c>
      <c r="E51" s="30">
        <v>0</v>
      </c>
    </row>
    <row r="52" spans="1:5" x14ac:dyDescent="0.25">
      <c r="A52" s="6"/>
      <c r="B52" s="8"/>
      <c r="C52" s="7"/>
      <c r="D52" s="15"/>
      <c r="E52" s="15"/>
    </row>
    <row r="53" spans="1:5" ht="15.75" x14ac:dyDescent="0.25">
      <c r="A53" s="82" t="s">
        <v>34</v>
      </c>
      <c r="B53" s="82"/>
      <c r="C53" s="82"/>
      <c r="D53" s="82"/>
      <c r="E53" s="82"/>
    </row>
    <row r="54" spans="1:5" ht="60.75" customHeight="1" x14ac:dyDescent="0.25">
      <c r="A54" s="81" t="s">
        <v>35</v>
      </c>
      <c r="B54" s="81"/>
      <c r="C54" s="81"/>
      <c r="D54" s="81"/>
      <c r="E54" s="81"/>
    </row>
    <row r="55" spans="1:5" ht="15.75" x14ac:dyDescent="0.25">
      <c r="A55" s="26"/>
    </row>
  </sheetData>
  <mergeCells count="35">
    <mergeCell ref="A43:A45"/>
    <mergeCell ref="A34:A36"/>
    <mergeCell ref="B34:B36"/>
    <mergeCell ref="A37:E37"/>
    <mergeCell ref="A38:E38"/>
    <mergeCell ref="A39:A41"/>
    <mergeCell ref="B39:B41"/>
    <mergeCell ref="A4:E4"/>
    <mergeCell ref="A5:E5"/>
    <mergeCell ref="A6:A8"/>
    <mergeCell ref="B6:B8"/>
    <mergeCell ref="A28:A30"/>
    <mergeCell ref="B28:B30"/>
    <mergeCell ref="A9:E9"/>
    <mergeCell ref="A10:A12"/>
    <mergeCell ref="B10:B12"/>
    <mergeCell ref="A13:A15"/>
    <mergeCell ref="B13:B15"/>
    <mergeCell ref="A16:A18"/>
    <mergeCell ref="A54:E54"/>
    <mergeCell ref="B16:B18"/>
    <mergeCell ref="B21:B23"/>
    <mergeCell ref="A21:A23"/>
    <mergeCell ref="A27:E27"/>
    <mergeCell ref="A53:E53"/>
    <mergeCell ref="A20:E20"/>
    <mergeCell ref="B43:B45"/>
    <mergeCell ref="A19:E19"/>
    <mergeCell ref="A42:E42"/>
    <mergeCell ref="A49:A51"/>
    <mergeCell ref="B49:B51"/>
    <mergeCell ref="A46:A48"/>
    <mergeCell ref="B46:B48"/>
    <mergeCell ref="A31:A33"/>
    <mergeCell ref="B31:B33"/>
  </mergeCells>
  <printOptions horizontalCentered="1"/>
  <pageMargins left="0.23622047244094491" right="0.39370078740157483" top="1.3779527559055118" bottom="0.74803149606299213" header="0.31496062992125984" footer="0.31496062992125984"/>
  <pageSetup paperSize="9" scale="73" firstPageNumber="961" orientation="landscape" useFirstPageNumber="1" r:id="rId1"/>
  <rowBreaks count="1" manualBreakCount="1">
    <brk id="2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2020-2024</vt:lpstr>
      <vt:lpstr>2025-2028</vt:lpstr>
      <vt:lpstr>2029-2030</vt:lpstr>
      <vt:lpstr>'2025-2028'!Область_печати</vt:lpstr>
      <vt:lpstr>'2029-2030'!Область_печати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2023-01-31T04:54:36Z</dcterms:modified>
</cp:coreProperties>
</file>